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Бальнеология\"/>
    </mc:Choice>
  </mc:AlternateContent>
  <bookViews>
    <workbookView xWindow="0" yWindow="0" windowWidth="28335" windowHeight="12000"/>
  </bookViews>
  <sheets>
    <sheet name="Вар. 1" sheetId="2" r:id="rId1"/>
  </sheets>
  <definedNames>
    <definedName name="_xlnm.Print_Area" localSheetId="0">'Вар. 1'!$A$1:$E$332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2" l="1"/>
  <c r="D56" i="2"/>
  <c r="D82" i="2" l="1"/>
  <c r="D76" i="2"/>
  <c r="D46" i="2" l="1"/>
  <c r="D44" i="2"/>
  <c r="D45" i="2" s="1"/>
  <c r="D33" i="2"/>
  <c r="D23" i="2"/>
  <c r="D24" i="2" s="1"/>
  <c r="D26" i="2" s="1"/>
  <c r="D103" i="2"/>
  <c r="D96" i="2"/>
  <c r="D90" i="2"/>
  <c r="D88" i="2"/>
  <c r="D89" i="2" s="1"/>
  <c r="D87" i="2"/>
  <c r="D85" i="2"/>
  <c r="D86" i="2" s="1"/>
  <c r="D79" i="2"/>
  <c r="D54" i="2"/>
  <c r="D58" i="2" s="1"/>
  <c r="D52" i="2"/>
  <c r="D48" i="2"/>
  <c r="D49" i="2" s="1"/>
  <c r="D55" i="2"/>
  <c r="D84" i="2"/>
  <c r="D19" i="2"/>
  <c r="D97" i="2"/>
  <c r="D53" i="2" l="1"/>
  <c r="D21" i="2"/>
  <c r="D60" i="2"/>
  <c r="D61" i="2"/>
  <c r="D59" i="2"/>
  <c r="D27" i="2"/>
  <c r="D91" i="2"/>
  <c r="D50" i="2"/>
  <c r="D98" i="2"/>
  <c r="D94" i="2" l="1"/>
  <c r="D47" i="2"/>
</calcChain>
</file>

<file path=xl/sharedStrings.xml><?xml version="1.0" encoding="utf-8"?>
<sst xmlns="http://schemas.openxmlformats.org/spreadsheetml/2006/main" count="762" uniqueCount="473">
  <si>
    <t>№ п/п</t>
  </si>
  <si>
    <t>Наименование вида работ</t>
  </si>
  <si>
    <t>Примечание</t>
  </si>
  <si>
    <t>м2</t>
  </si>
  <si>
    <t>шт</t>
  </si>
  <si>
    <t>Ед. изм.</t>
  </si>
  <si>
    <t>шт.</t>
  </si>
  <si>
    <t>м.п.</t>
  </si>
  <si>
    <t>Устройство пола</t>
  </si>
  <si>
    <t>Установка демпферной ленты по периметру здания</t>
  </si>
  <si>
    <t xml:space="preserve">Кол-во </t>
  </si>
  <si>
    <t>Огрунтовка поверхности пола (обеспыливание)</t>
  </si>
  <si>
    <t>Огрунтовка поверхности пола</t>
  </si>
  <si>
    <t>Выравние пола самовыравнивающейся смесью</t>
  </si>
  <si>
    <t>Монтаж системы вентиляции и кондиционирования</t>
  </si>
  <si>
    <t>Монтаж системы В1,Т3, К1.</t>
  </si>
  <si>
    <t>Кондиционирование</t>
  </si>
  <si>
    <t>Пуско наладочные работы</t>
  </si>
  <si>
    <t>Вентиляция</t>
  </si>
  <si>
    <t>м</t>
  </si>
  <si>
    <t>кг</t>
  </si>
  <si>
    <t>Грунтовка Ceresit СТ-17 PRO 10л (расход 0,2л/1м2)</t>
  </si>
  <si>
    <t>л</t>
  </si>
  <si>
    <t xml:space="preserve">Демпферная лента 10x100 мм </t>
  </si>
  <si>
    <t>ПЕНОПЛЭКС КОМФОРТ Экструзионный пенополистирол 50мм</t>
  </si>
  <si>
    <t>Затирка для межплиточных швов</t>
  </si>
  <si>
    <t>Краска Dulux 9 л.</t>
  </si>
  <si>
    <t>Металлический лючок 600х600 мм</t>
  </si>
  <si>
    <t>Наливной пол Ceresit CN-175 3-60мм 25кг самовыравнивающийся универсальный</t>
  </si>
  <si>
    <t>Клей плиточный 25кг</t>
  </si>
  <si>
    <t>4</t>
  </si>
  <si>
    <t>Воздуховод гибкий изолированный 203х10 (ISOAFS-ALUSHINE ECOSOFT)</t>
  </si>
  <si>
    <t>300</t>
  </si>
  <si>
    <t>Заказчик:</t>
  </si>
  <si>
    <t>Генеральный директор</t>
  </si>
  <si>
    <t>ООО «Сочи-Парк Отель»</t>
  </si>
  <si>
    <r>
      <t>______________________/</t>
    </r>
    <r>
      <rPr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О.Г. Такмазьян</t>
    </r>
    <r>
      <rPr>
        <b/>
        <sz val="11"/>
        <color theme="1"/>
        <rFont val="Times New Roman"/>
        <family val="1"/>
        <charset val="204"/>
      </rPr>
      <t xml:space="preserve"> / </t>
    </r>
  </si>
  <si>
    <t xml:space="preserve">м. п.             </t>
  </si>
  <si>
    <t>Подрядчик:</t>
  </si>
  <si>
    <t xml:space="preserve"> м. п.              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</si>
  <si>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</si>
  <si>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>Устройство напольного покрытия из керамогранита 600х600</t>
  </si>
  <si>
    <t>Плитка керамогранитная 600х600</t>
  </si>
  <si>
    <t>Бальнеологическое отделение</t>
  </si>
  <si>
    <t>Труба FIBER BASALT Plus 20*2.8 Ekoplastik STRFB020TRCT</t>
  </si>
  <si>
    <t>Труба FIBER BASALT Plus 25*3.5 Ekoplastik STRFB025TRCT</t>
  </si>
  <si>
    <t>Труба FIBER BASALT Plus 32*4.4 Ekoplastik STRFB032TRCT</t>
  </si>
  <si>
    <t>Тройник переходной 32х20х32 Ekoplastik </t>
  </si>
  <si>
    <t>Тройник переходной 32х25х32 Ekoplastik </t>
  </si>
  <si>
    <t>Тройник 20 Ekoplastik</t>
  </si>
  <si>
    <t>Муфта 20 Ekoplastik</t>
  </si>
  <si>
    <t>Муфта 25 Ekoplastik </t>
  </si>
  <si>
    <t>Муфта 32 Ekoplastik</t>
  </si>
  <si>
    <t>Муфта комб.наруж. 32х3/4 Ekoplastik</t>
  </si>
  <si>
    <t>Муфта комб.наруж. 25х3/4 Ekoplastik </t>
  </si>
  <si>
    <t>Муфта переходная вн/нар 32х25 Ekoplastik</t>
  </si>
  <si>
    <t>Колено комб.наст.внутр. 20х1/2 Ekoplastik SNK020XXXX</t>
  </si>
  <si>
    <t>Колено 90 град/32 Ekoplastik</t>
  </si>
  <si>
    <t>Колено 90 град/25 Ekoplastik </t>
  </si>
  <si>
    <t>Колено 90 град/20 Ekoplastik </t>
  </si>
  <si>
    <t>Колено 45 град/32 Ekoplastik </t>
  </si>
  <si>
    <t>Колено 45 град/25 Ekoplastik SKO02545XX </t>
  </si>
  <si>
    <t>Колено 45 град/20 Ekoplastik (20/300)</t>
  </si>
  <si>
    <t>Тройник 1/2" хром вн. VTr.130.N.0004</t>
  </si>
  <si>
    <t>Ниппель 1/2" хром VT.582.N.0004</t>
  </si>
  <si>
    <t>Ниппель перех. 3/4" х 1/2" хром VTr.580.N.0504</t>
  </si>
  <si>
    <t>Муфта 3/4" хром VTr.270.N.0005</t>
  </si>
  <si>
    <t>Угольник 1/2" нар.р хр. VT.093.N.0004</t>
  </si>
  <si>
    <t>Кран шар. BASE вн/нар 1/2" баб. VT.218.N.04</t>
  </si>
  <si>
    <t>Кран шар. BASE вн/нар 3/4" баб. Vt.218.N.05</t>
  </si>
  <si>
    <t>Кран шар. с полусгоном вн.-нар. 3/4" VT.227.N.05</t>
  </si>
  <si>
    <t>Опора 20 Ekoplastik</t>
  </si>
  <si>
    <t>Опора 32 Ekoplastik</t>
  </si>
  <si>
    <t>Заглушка короткая с нар.рез. 1/2 красная Ekoplastik</t>
  </si>
  <si>
    <t>Заглушка 3/4" внутр/хр VTr.590.N.0005</t>
  </si>
  <si>
    <t>Энергофлекс Супер Протект-Синий d 35х9 мм </t>
  </si>
  <si>
    <t>Энергофлекс Супер Протект-Красный d 35х9 мм</t>
  </si>
  <si>
    <t>557171 viega трап c фacoнным изoлиpyющим фapтyкoм, co cъёмным гидрозатвором, c зaщитнoй зaглyшкoй,c вpaщaющeйcя и peгyлиpyeмoй пo выcoтe нacaдкoй, пластиковой рамкой 150 х 150 мм, c peшёткoй из нepжaвeющeй cтaли размером 143 x 143 x 5 мм, c бoкoвым oтвoдoм, пpeдeльнo дoпycтимaя нaгpyзкa клacca K = 300 кг, пропускная способность 1,7 л/с</t>
  </si>
  <si>
    <t>Трап гор. с выпуском 50мм нерж. решетка 15*15 ТQ5612</t>
  </si>
  <si>
    <t>Труба кан. RTP 110х2.7х2м</t>
  </si>
  <si>
    <t>Труба кан. RTP 110х2.7х1м</t>
  </si>
  <si>
    <t>Труба кан. нар. RTP SN4 110х3,4х2000</t>
  </si>
  <si>
    <t>Труба кан. RTP 50х1.8х0,5м</t>
  </si>
  <si>
    <t>Труба кан. RTP 50х1.8х1м</t>
  </si>
  <si>
    <t>Труба кан. RTP 75х1.9х2м</t>
  </si>
  <si>
    <t>Колено кан. RTP Ду110х45° /Серый/</t>
  </si>
  <si>
    <t>Колено кан. RTP Ду50х45° /Серый/</t>
  </si>
  <si>
    <t>Колено кан. RTP Ду50х90° /Серый/</t>
  </si>
  <si>
    <t>Тройник кан. RTP Ду110х110х45°</t>
  </si>
  <si>
    <t>Тройник кан. RTP Ду110х50х45°</t>
  </si>
  <si>
    <t>Переход эксцентр. короткий RTP 110х50</t>
  </si>
  <si>
    <t>Заглушка кан. 50 /серая/</t>
  </si>
  <si>
    <t>Заглушка кан. 110 /серая/</t>
  </si>
  <si>
    <t>Хомут пластиковый 50 РТП</t>
  </si>
  <si>
    <t>Компакт BALTIC н/п гор.сток с крышкой дюропл.АБ</t>
  </si>
  <si>
    <t>Раковина LYRA 60см Jika + пьедестал LYRA</t>
  </si>
  <si>
    <t>Смеситель Rossinka RS29-13 д/умывальника</t>
  </si>
  <si>
    <t>Донный клапан для раковины Wirquin КЛИК КЛАК с отверстием для перелива 30717648</t>
  </si>
  <si>
    <t>Сифон гофрированный 1 1/4*40-50 G206</t>
  </si>
  <si>
    <t>Удлинитель гибкий д/унитаза диам. 110мм К828 407287</t>
  </si>
  <si>
    <t>Гибкая подводка д/воды в силиконовом чехле TF GREEN (1/2x0,6 г/г)</t>
  </si>
  <si>
    <t>Нить для герметизации резьбы Tangit Уни-лок 50м 3002910</t>
  </si>
  <si>
    <t>Крепление д/умывальных раковин в сборе, дл.140мм Ормис 61-0-039</t>
  </si>
  <si>
    <t>к-т</t>
  </si>
  <si>
    <t>Крепление д/унитаза Белый КТ-80 (Псков) 003201</t>
  </si>
  <si>
    <t>Дюбель гвоздь SM-G 6х40</t>
  </si>
  <si>
    <t>Ведомость объемов работ №2</t>
  </si>
  <si>
    <t>Устройство подвесного потолка тип. Грильято</t>
  </si>
  <si>
    <t>Выполнение строительно-монтажных работ по устройству Бальнеологического отделения гостиничного комплекса «Сочи-Парк Отель», Корпус 6</t>
  </si>
  <si>
    <t>Плитка керамическая</t>
  </si>
  <si>
    <t>Потолок Грильято</t>
  </si>
  <si>
    <t>Грунтовка стен</t>
  </si>
  <si>
    <t>Гидроизоляция фундамента ТЕХНОНИКОЛЬ (10 м2/рул)</t>
  </si>
  <si>
    <t>Устройство водоизоляционного ковра из рулонных материалов с нахлестом на стены 300 мм</t>
  </si>
  <si>
    <t>Монтаж теплоизоляционного слоя пола из пеноплекса t=50 мм.</t>
  </si>
  <si>
    <t>Потолок</t>
  </si>
  <si>
    <t>Окраска запотолочного пространства потолка на 2 раза</t>
  </si>
  <si>
    <t>Сетка стальная дорожная, 100х100</t>
  </si>
  <si>
    <t>Санузел</t>
  </si>
  <si>
    <t>Устройство вытяжной вентиляции</t>
  </si>
  <si>
    <t>Окраска потолка из ГКЛ на 2 раза</t>
  </si>
  <si>
    <t>Демонтаж керамической плитки  со стены</t>
  </si>
  <si>
    <t>Стены</t>
  </si>
  <si>
    <t>м3</t>
  </si>
  <si>
    <t>Окраска стен на 2 раза</t>
  </si>
  <si>
    <t>Обработка стен раствором бетоноконтакта</t>
  </si>
  <si>
    <t>Грунтовка адгезионная Церезит СТ 19 Бетонконтакт 15 к</t>
  </si>
  <si>
    <t>Укладка керамической плитки 200х300 на стене (мокрые зоны) на клей</t>
  </si>
  <si>
    <t>Перегородка стеклянная 10 мм</t>
  </si>
  <si>
    <t>Дверь из стекла 10мм</t>
  </si>
  <si>
    <t>Монтаж лючка ревизионного 400х400</t>
  </si>
  <si>
    <t>Бетон В 7.5</t>
  </si>
  <si>
    <t>Устройство стяжки пола 50 мм с армированием ст. сеткой Вр-I 4 мм. 100х100</t>
  </si>
  <si>
    <t>Устройство перегородок из ГКВЛ, 100мм с шумоизоляцией по металлическому каркасу в два слоя</t>
  </si>
  <si>
    <t>Укладка керамической плитки стен 200х300 на клей</t>
  </si>
  <si>
    <t>Монтаж унитаза компакт</t>
  </si>
  <si>
    <t>Монтаж смесителя</t>
  </si>
  <si>
    <t>Монтаж кранов шаровых 15 мм</t>
  </si>
  <si>
    <t>Монтаж гибкой подводки 400 мм</t>
  </si>
  <si>
    <t>Монтаж трубопровода канализации</t>
  </si>
  <si>
    <t>Монтаж трубопровода водоснабжения</t>
  </si>
  <si>
    <t>Тротуар</t>
  </si>
  <si>
    <t>Выемка грунта (плодородный грунт)</t>
  </si>
  <si>
    <t>Демонтаж дерна с газона</t>
  </si>
  <si>
    <t>Устройство песчано-цементного основания брусчатки</t>
  </si>
  <si>
    <t>Устройство тротуара из плитки ,брусчатки t=60 мм.</t>
  </si>
  <si>
    <t>Установка бордюрного камня в бетонный замок</t>
  </si>
  <si>
    <t>Песок строительный</t>
  </si>
  <si>
    <t>Тротуарная брусчатка  t=60 мм</t>
  </si>
  <si>
    <t>Цемент М250</t>
  </si>
  <si>
    <t>Устройство щебеночного основания 100 мм</t>
  </si>
  <si>
    <t>Бордюрный камень 50 мм</t>
  </si>
  <si>
    <t>Монтаж перегородок L 3м из витринного танированного стекла 10мм</t>
  </si>
  <si>
    <t>Монтаж двери стеклянной тонированной 0.9х2.1</t>
  </si>
  <si>
    <t>Монтаж подрозетников в ГКЛ</t>
  </si>
  <si>
    <t>42</t>
  </si>
  <si>
    <t xml:space="preserve">Монтаж выключателей встраиваемых </t>
  </si>
  <si>
    <t>Монтаж светильников в грильяду</t>
  </si>
  <si>
    <t>40</t>
  </si>
  <si>
    <t>Монтаж светильников в встраиваемых</t>
  </si>
  <si>
    <t>8</t>
  </si>
  <si>
    <t>Сборка щита на 36 модулей, установка АВ</t>
  </si>
  <si>
    <t>12</t>
  </si>
  <si>
    <t>Монтаж КЛ 3*2,5 к ГКЛ</t>
  </si>
  <si>
    <t>165</t>
  </si>
  <si>
    <t>Кабель ВВГнг LS 5*4</t>
  </si>
  <si>
    <t>Кабель ВВГнг LS 3*2,5</t>
  </si>
  <si>
    <t>Кабель ВВГнг LS 3*1,5</t>
  </si>
  <si>
    <t>Подрозетники</t>
  </si>
  <si>
    <t>Выключатели 1 клавишный</t>
  </si>
  <si>
    <t>Выключатель 2 клавишный</t>
  </si>
  <si>
    <t>Розетки одинарные встраиваемые</t>
  </si>
  <si>
    <t>38</t>
  </si>
  <si>
    <t>Клипса для гофро трубы 20мм</t>
  </si>
  <si>
    <t>Дюбель гвоздь 6*40</t>
  </si>
  <si>
    <t>Клемма ВАГА тройная</t>
  </si>
  <si>
    <t>200</t>
  </si>
  <si>
    <t xml:space="preserve">Светильник встраиваемый </t>
  </si>
  <si>
    <t>Светильник для грильяды</t>
  </si>
  <si>
    <t>Труба гофрированная 20мм</t>
  </si>
  <si>
    <t>400</t>
  </si>
  <si>
    <t>__________________________________________</t>
  </si>
  <si>
    <t xml:space="preserve"> ___________________/                                                / </t>
  </si>
  <si>
    <t>Электроснабжение</t>
  </si>
  <si>
    <t>Устройство узлов прохода Ø 50 мм в ГКЛ стене, с последующим запениванием противопожарной пеной и заделкой зазоров.</t>
  </si>
  <si>
    <t>Диффузор 4АПР-П 450х450 с ЗКСДС</t>
  </si>
  <si>
    <t>Диффузор 4АПР-П 600х600 с ЗКСДС</t>
  </si>
  <si>
    <t>Диффузор 4АПР-П 300х300 с ЗКСДС</t>
  </si>
  <si>
    <t>Противопожарный огнезадерживающий клапан КЛОП-1(60)-НО-400х200-ЭМ(220)-К</t>
  </si>
  <si>
    <t>Каучуковая лента K-FLEX ST AD 03х10х10</t>
  </si>
  <si>
    <t>Отвод 400 х 200 х 90˚(сторона изгиба 200)</t>
  </si>
  <si>
    <t>Воздуховод гибкий Акустик 102х10 (SONOAFS-ALUSHINE ECOSOFT)</t>
  </si>
  <si>
    <t>Воздуховод гибкий Акустик 160х10 (SONOAFS-ALUSHINE ECOSOFT)</t>
  </si>
  <si>
    <t>Крепежный уголок Зубр МАСТЕР асимметричный 55х50х90мм 1шт 310156-55</t>
  </si>
  <si>
    <t>Каучуковая лента K-FLEX ST AD 03х05х15</t>
  </si>
  <si>
    <t>Кронштейн монтажный 500(в)х600(г), 2.5мм, пара</t>
  </si>
  <si>
    <t>Перфорированная лента ЗУБР прямая вентиляционная ПВЛ, 20х0.5мм, 25м 310247-20-05</t>
  </si>
  <si>
    <t>Усиленная резьбовая шпилька РК ГРУП РосКреп 8x2000, DIN 975, класс прочности 6,8 РК000003217</t>
  </si>
  <si>
    <t>Наладка расхода воздуха через диффузоры типа 4АПР-П 300х300 с ЗКСДС</t>
  </si>
  <si>
    <t>Монтаж умывальника тип. Тюльпан</t>
  </si>
  <si>
    <t>Зачистка стен от краски</t>
  </si>
  <si>
    <t>Перегородки</t>
  </si>
  <si>
    <t>Устройство перегородок из ГКВЛ система Кнауф С111</t>
  </si>
  <si>
    <t xml:space="preserve">КНАУФ-профиль ПН 75×40 </t>
  </si>
  <si>
    <t>КНАУФ-профиль ПС 75×50</t>
  </si>
  <si>
    <t>Минеральная звукоизоляция «АкустиКНАУФ»</t>
  </si>
  <si>
    <t xml:space="preserve">Шуруп TN 25 </t>
  </si>
  <si>
    <t xml:space="preserve">Шпаклевка КНАУФ-Фуген </t>
  </si>
  <si>
    <t xml:space="preserve">Лента армирующая </t>
  </si>
  <si>
    <t xml:space="preserve">Дюбель-гвоздь 6×40 </t>
  </si>
  <si>
    <t>Грунтовка КНАУФ-Тифенгрунд</t>
  </si>
  <si>
    <t>Лист ГКВЛ 2.5х1.2, 12.5мм</t>
  </si>
  <si>
    <t xml:space="preserve">Лента уплотнительная </t>
  </si>
  <si>
    <t>Демонтаж брусчатки пола 60 мм</t>
  </si>
  <si>
    <t>Монтаж деревянного дверного блока, 0.8х2.1, обналички</t>
  </si>
  <si>
    <t>компл.</t>
  </si>
  <si>
    <t xml:space="preserve">Монтаж ручки-защелки </t>
  </si>
  <si>
    <t>Монтаж петель навесных</t>
  </si>
  <si>
    <t>Межкомнатная дверь глухая Декор 1005 Лиственица 800 мм в комплекте с наличниками</t>
  </si>
  <si>
    <t>Момнтаж кондиционера 3,5 КВт</t>
  </si>
  <si>
    <t>LESSAR LS-H12KPA2/LU-H12KPA2 LESSAR (3,5 квт)</t>
  </si>
  <si>
    <t>LESSAR LS-H07KPA2B/LU-H07KPA2B  LESSAR (2,34 квт)</t>
  </si>
  <si>
    <t>Труба медная ½"</t>
  </si>
  <si>
    <t>Труба медная ¼"</t>
  </si>
  <si>
    <t>Труба медная ⅜"</t>
  </si>
  <si>
    <t>Трубка K-Flex ST 09 х 06 х 2 м</t>
  </si>
  <si>
    <t>Трубка K-Flex ST 09 х 10 х 2 м</t>
  </si>
  <si>
    <t>Трубка K-Flex ST 09 х 12 х 2 м</t>
  </si>
  <si>
    <t>Лента тефлоновая 74 мм х 50м (PROFI)</t>
  </si>
  <si>
    <t>Алюминиевая лента AVIORA 50ммх50м</t>
  </si>
  <si>
    <t>Пена монтажная огнестойкая PHG INDUSTRIAL FIRESTOP B1 (1000 мл</t>
  </si>
  <si>
    <t>Силовой кабель Конкорд ВВГ нг-Ls, 5х2,5</t>
  </si>
  <si>
    <t>Латунная цанга КРЕП-КОМП м8</t>
  </si>
  <si>
    <t>Гайка М8 DKC CM110800</t>
  </si>
  <si>
    <t xml:space="preserve">Кузовная оцинкованная шайба DIN9021 М8 </t>
  </si>
  <si>
    <t>Гофрированная труба REXANT ПНД с зондом 20 мм</t>
  </si>
  <si>
    <t>Хомут вентиляционный 250 мм с уплотнителем</t>
  </si>
  <si>
    <t>Хомут вентиляционный 160 мм с уплотнителем</t>
  </si>
  <si>
    <t>Хомут вентиляционный 125 мм с уплотнителем</t>
  </si>
  <si>
    <t>U-клипса для гофры RUCELF серая d20 УКБ-20-С</t>
  </si>
  <si>
    <t>Воздуховод прямоугольный 400х200х1250 (толщина 0,7, оц)</t>
  </si>
  <si>
    <t>Рулон K-Flex ST AD 19x1000-10 толщина 19 мм</t>
  </si>
  <si>
    <t>Монтаж клапана огнезадерживающего</t>
  </si>
  <si>
    <t>Прямая врезка Ø 200</t>
  </si>
  <si>
    <t>Прямая врезка Ø 160</t>
  </si>
  <si>
    <t>Прямая врезка Ø 100</t>
  </si>
  <si>
    <t>Монтаж диффузоров вентиляциооных</t>
  </si>
  <si>
    <t>Монтаж воздуховода гибкого 203 мм</t>
  </si>
  <si>
    <t>Монтаж воздуховода 160 мм</t>
  </si>
  <si>
    <t>Монтаж воздуховода 102 мм</t>
  </si>
  <si>
    <t>Монтаж воздуховода 400х200х1250</t>
  </si>
  <si>
    <t>м.п</t>
  </si>
  <si>
    <t>Решетка РГ 600х600</t>
  </si>
  <si>
    <t>Профиль "мама" 600</t>
  </si>
  <si>
    <t>Профиль "папа" 600</t>
  </si>
  <si>
    <t>Несущая направляющая №1 2400</t>
  </si>
  <si>
    <t>Несущая направляющая №3 600</t>
  </si>
  <si>
    <t>Соединительный элемент PG</t>
  </si>
  <si>
    <t>Подвес АП-Г</t>
  </si>
  <si>
    <t>Уголок PL 3000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</si>
  <si>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</si>
  <si>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</si>
  <si>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</si>
  <si>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</si>
  <si>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</si>
  <si>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</si>
  <si>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</si>
  <si>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</si>
  <si>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</si>
  <si>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</si>
  <si>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</si>
  <si>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</si>
  <si>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</si>
  <si>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</si>
  <si>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</si>
  <si>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</si>
  <si>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</si>
  <si>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</si>
  <si>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</si>
  <si>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</si>
  <si>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</si>
  <si>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</si>
  <si>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</si>
  <si>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</si>
  <si>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</si>
  <si>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</si>
  <si>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</si>
  <si>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</si>
  <si>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</si>
  <si>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</si>
  <si>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</si>
  <si>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</si>
  <si>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</si>
  <si>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</si>
  <si>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</si>
  <si>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</si>
  <si>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</si>
  <si>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</si>
  <si>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</si>
  <si>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</si>
  <si>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</si>
  <si>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</si>
  <si>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</si>
  <si>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</si>
  <si>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</si>
  <si>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</si>
  <si>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</si>
  <si>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</si>
  <si>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</si>
  <si>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</si>
  <si>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</si>
  <si>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</si>
  <si>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</si>
  <si>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</si>
  <si>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</si>
  <si>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</si>
  <si>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</si>
  <si>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</si>
  <si>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</si>
  <si>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</si>
  <si>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</si>
  <si>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</si>
  <si>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</si>
  <si>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</si>
  <si>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</si>
  <si>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</si>
  <si>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</si>
  <si>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</si>
  <si>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</si>
  <si>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</si>
  <si>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</si>
  <si>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</si>
  <si>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</si>
  <si>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</si>
  <si>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</si>
  <si>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</si>
  <si>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</si>
  <si>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</si>
  <si>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</si>
  <si>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</si>
  <si>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</si>
  <si>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</si>
  <si>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</si>
  <si>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</si>
  <si>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</si>
  <si>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</si>
  <si>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</si>
  <si>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</si>
  <si>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</si>
  <si>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</si>
  <si>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</si>
  <si>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</si>
  <si>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</si>
  <si>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</si>
  <si>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</si>
  <si>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</si>
  <si>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</si>
  <si>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</si>
  <si>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</si>
  <si>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</si>
  <si>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</si>
  <si>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</si>
  <si>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</si>
  <si>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</si>
  <si>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</si>
  <si>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</si>
  <si>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</si>
  <si>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</si>
  <si>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</si>
  <si>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</si>
  <si>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</si>
  <si>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</si>
  <si>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</si>
  <si>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</si>
  <si>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</si>
  <si>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</si>
  <si>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</si>
  <si>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</si>
  <si>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</si>
  <si>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</si>
  <si>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</si>
  <si>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</si>
  <si>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</si>
  <si>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</si>
  <si>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</si>
  <si>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</si>
  <si>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</si>
  <si>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</si>
  <si>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</si>
  <si>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</si>
  <si>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УТВЕРЖДАЮ:</t>
  </si>
  <si>
    <t>Первый заместитель</t>
  </si>
  <si>
    <t>генерального директора</t>
  </si>
  <si>
    <t>ООО "Сочи-Парк Отель"</t>
  </si>
  <si>
    <t>_______________Н.Г.Скворцов</t>
  </si>
  <si>
    <t>Щиты и пульты, масса: до 50 кг</t>
  </si>
  <si>
    <t>Прибор приемно-контрольный и управления охранно-пожарный адресный Рубеж  МК1 Ю-22-34</t>
  </si>
  <si>
    <t>Извещатель ПС автоматический: дымовой, фотоэлектрический, радиоизотопный, световой в нормальном исполнении</t>
  </si>
  <si>
    <t>Извещатель пожарный дымовой оптико-электронный адресно-аналоговый без базового основания ИП 212-64-R3 без б/о серия 3 (RBZ-337936)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</si>
  <si>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</si>
  <si>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Извещатель пожарный ручной адресный со встроенным изолятором короткого замыкания ИПР 513-11ИКЗ-А-R3 серия 3 (RBZ-301159)</t>
  </si>
  <si>
    <t>Световые настенные указатели</t>
  </si>
  <si>
    <t>100 шт</t>
  </si>
  <si>
    <t>Оповещатель охранно-пожарный световой адресный ОПОП 1-R3 "ВЫХОД" серия 3 (RBZ-153849)</t>
  </si>
  <si>
    <t>Шкаф (пульт) управления навесной, высота, ширина и глубина: до 600х600х350 мм</t>
  </si>
  <si>
    <t>Бокс резервного электропитания БР12 исп. 2х40 серия 3 (RBZ-045569)</t>
  </si>
  <si>
    <t>Аккумулятор кислотный стационарный, тип: С-1, СК-1</t>
  </si>
  <si>
    <t>Аккумуляторная батарея 40 Ач PTK-BATTERY 12-40Ah (412-040)</t>
  </si>
  <si>
    <t>Аккумуляторная батарея 26 Ач PTK-BATTERY 12-26Ah (412-026)</t>
  </si>
  <si>
    <t>Аккумуляторная батарея 12 Ач PTK-BATTERY 12-12Ah (412-012)</t>
  </si>
  <si>
    <t>Прибор или аппарат</t>
  </si>
  <si>
    <t>Изолятор шлейфа базовый ИЗ-1Б-R3 (L1.42) (RBZ-337650)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</si>
  <si>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</si>
  <si>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</si>
  <si>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Кабель симметричный парной скрутки, сеч. 1x2x1 КПСнг(А)–FRHF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</si>
  <si>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</si>
  <si>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Труба гофрированая тяжелая самозатухающая ТГТ СЗ ПВХ 20 мм с зондом серая</t>
  </si>
  <si>
    <t>Скоба металлическая однолапковая 19-20мм  850-005</t>
  </si>
  <si>
    <t>Дюбель металлический 5х30мм (500 шт/уп) PTK-Accessories 861-005</t>
  </si>
  <si>
    <t>Саморез 3,5x35 мм (1000 шт/уп) PTK-Accessories 860-005</t>
  </si>
  <si>
    <t>Нумерация кабеля</t>
  </si>
  <si>
    <t>Бирка маркировочная(100 шт.уп) У-136</t>
  </si>
  <si>
    <t>уп.</t>
  </si>
  <si>
    <t>Труба стальная для слаботочных сетей, требующих экранирования,: с креплением накладными скобами, диаметр до 40 мм</t>
  </si>
  <si>
    <t>Труба стальная водогазопроводная D40</t>
  </si>
  <si>
    <t>Герметизация проходов при вводе кабелей во взрывоопасные помещения уплотнительной массой</t>
  </si>
  <si>
    <t>система</t>
  </si>
  <si>
    <t>Громкоговоритель студийного контроля</t>
  </si>
  <si>
    <t>Громкоговоритель трансляционный настенный SWS-106-103</t>
  </si>
  <si>
    <t>Система АПС</t>
  </si>
  <si>
    <t>Система СОУЭ</t>
  </si>
  <si>
    <t>ПНР системы АПС</t>
  </si>
  <si>
    <t>Автоматизированная система управления II категории технической сложности с количеством каналов (Кобщ): 18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</si>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</sst>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#,##0.00\ &quot;₽&quot;"/>
    <numFmt numFmtId="166" formatCode="#,##0.00_ ;\-#,##0.00\ "/>
    <numFmt numFmtId="167" formatCode="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2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i/>
      <sz val="14"/>
      <color theme="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i/>
      <sz val="12"/>
      <color rgb="FF0070C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2"/>
      <charset val="204"/>
    </font>
    <font>
      <i/>
      <sz val="14"/>
      <color rgb="FF0000C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2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164" fontId="14" fillId="2" borderId="0" xfId="1" applyFont="1" applyFill="1" applyBorder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0" fontId="13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0" fillId="3" borderId="0" xfId="0" applyFill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left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49" fontId="10" fillId="0" borderId="1" xfId="5" applyNumberFormat="1" applyFont="1" applyFill="1" applyBorder="1" applyAlignment="1">
      <alignment horizontal="center" vertical="top"/>
    </xf>
    <xf numFmtId="1" fontId="25" fillId="0" borderId="1" xfId="0" applyNumberFormat="1" applyFont="1" applyBorder="1" applyAlignment="1">
      <alignment horizontal="right" vertical="center"/>
    </xf>
    <xf numFmtId="1" fontId="10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49" fontId="19" fillId="0" borderId="1" xfId="5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49" fontId="10" fillId="0" borderId="1" xfId="5" applyNumberFormat="1" applyFont="1" applyFill="1" applyBorder="1" applyAlignment="1">
      <alignment horizontal="center" vertical="center"/>
    </xf>
    <xf numFmtId="0" fontId="0" fillId="0" borderId="1" xfId="0" applyBorder="1"/>
    <xf numFmtId="0" fontId="32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49" fontId="10" fillId="0" borderId="0" xfId="5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" fontId="19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165" fontId="24" fillId="4" borderId="1" xfId="1" applyNumberFormat="1" applyFont="1" applyFill="1" applyBorder="1" applyAlignment="1">
      <alignment horizontal="center" vertical="center"/>
    </xf>
    <xf numFmtId="165" fontId="19" fillId="4" borderId="1" xfId="1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6">
    <cellStyle name="Обычный" xfId="0" builtinId="0"/>
    <cellStyle name="Обычный 2" xfId="4"/>
    <cellStyle name="Обычный 2 2" xfId="9"/>
    <cellStyle name="Обычный 2 2 2" xfId="14"/>
    <cellStyle name="Обычный 3" xfId="2"/>
    <cellStyle name="Обычный 4" xfId="6"/>
    <cellStyle name="Обычный 5" xfId="15"/>
    <cellStyle name="Финансовый" xfId="1" builtinId="3"/>
    <cellStyle name="Финансовый 2" xfId="5"/>
    <cellStyle name="Финансовый 2 2" xfId="11"/>
    <cellStyle name="Финансовый 3" xfId="3"/>
    <cellStyle name="Финансовый 3 2" xfId="10"/>
    <cellStyle name="Финансовый 4" xfId="8"/>
    <cellStyle name="Финансовый 4 2" xfId="13"/>
    <cellStyle name="Финансовый 5" xfId="7"/>
    <cellStyle name="Финансовый 5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0"/>
  <sheetViews>
    <sheetView tabSelected="1" view="pageBreakPreview" topLeftCell="A303" zoomScale="85" zoomScaleNormal="85" zoomScaleSheetLayoutView="85" workbookViewId="0">
      <selection activeCell="E320" sqref="A307:E320"/>
    </sheetView>
  </sheetViews>
  <sheetFormatPr defaultRowHeight="15" outlineLevelRow="1" x14ac:dyDescent="0.25"/>
  <cols>
    <col min="1" max="1" width="7.7109375" customWidth="1"/>
    <col min="2" max="2" width="47" style="1" customWidth="1"/>
    <col min="3" max="3" width="10.140625" customWidth="1"/>
    <col min="4" max="4" width="11.85546875" customWidth="1"/>
    <col min="5" max="5" width="14.85546875" customWidth="1"/>
    <col min="6" max="42" width="9.140625" style="63"/>
  </cols>
  <sheetData>
    <row r="1" spans="1:42" ht="21.75" customHeight="1" x14ac:dyDescent="0.25">
      <c r="C1" s="81" t="s">
        <v>390</v>
      </c>
      <c r="D1" s="81"/>
      <c r="E1" s="81"/>
    </row>
    <row r="2" spans="1:42" ht="21" customHeight="1" x14ac:dyDescent="0.25">
      <c r="C2" s="8"/>
      <c r="D2" s="2"/>
      <c r="E2" s="8"/>
    </row>
    <row r="3" spans="1:42" ht="21" customHeight="1" x14ac:dyDescent="0.3">
      <c r="C3" s="3" t="s">
        <v>391</v>
      </c>
      <c r="D3" s="2"/>
      <c r="E3" s="3"/>
    </row>
    <row r="4" spans="1:42" ht="21" customHeight="1" x14ac:dyDescent="0.3">
      <c r="C4" s="3" t="s">
        <v>392</v>
      </c>
      <c r="D4" s="2"/>
      <c r="E4" s="3"/>
    </row>
    <row r="5" spans="1:42" ht="21" customHeight="1" x14ac:dyDescent="0.3">
      <c r="C5" s="3" t="s">
        <v>393</v>
      </c>
      <c r="D5" s="2"/>
      <c r="E5" s="3"/>
    </row>
    <row r="6" spans="1:42" ht="21" customHeight="1" x14ac:dyDescent="0.3">
      <c r="C6" s="3"/>
      <c r="D6" s="2"/>
      <c r="E6" s="3"/>
    </row>
    <row r="7" spans="1:42" ht="21" customHeight="1" x14ac:dyDescent="0.3">
      <c r="C7" s="3" t="s">
        <v>394</v>
      </c>
      <c r="D7" s="2"/>
      <c r="E7" s="3"/>
    </row>
    <row r="8" spans="1:42" ht="21" customHeight="1" x14ac:dyDescent="0.3">
      <c r="C8" s="3"/>
      <c r="D8" s="2"/>
      <c r="E8" s="3"/>
    </row>
    <row r="9" spans="1:42" ht="8.25" customHeight="1" x14ac:dyDescent="0.25">
      <c r="A9" s="81" t="s">
        <v>106</v>
      </c>
      <c r="B9" s="81"/>
      <c r="C9" s="81"/>
      <c r="D9" s="81"/>
      <c r="E9" s="81"/>
    </row>
    <row r="10" spans="1:42" ht="8.25" customHeight="1" x14ac:dyDescent="0.25">
      <c r="A10" s="81"/>
      <c r="B10" s="81"/>
      <c r="C10" s="81"/>
      <c r="D10" s="81"/>
      <c r="E10" s="81"/>
    </row>
    <row r="11" spans="1:42" ht="8.25" customHeight="1" x14ac:dyDescent="0.25">
      <c r="A11" s="81"/>
      <c r="B11" s="81"/>
      <c r="C11" s="81"/>
      <c r="D11" s="81"/>
      <c r="E11" s="81"/>
    </row>
    <row r="12" spans="1:42" ht="19.5" customHeight="1" x14ac:dyDescent="0.25">
      <c r="A12" s="81" t="s">
        <v>108</v>
      </c>
      <c r="B12" s="81"/>
      <c r="C12" s="81"/>
      <c r="D12" s="81"/>
      <c r="E12" s="81"/>
    </row>
    <row r="13" spans="1:42" ht="19.5" customHeight="1" x14ac:dyDescent="0.25">
      <c r="A13" s="81"/>
      <c r="B13" s="81"/>
      <c r="C13" s="81"/>
      <c r="D13" s="81"/>
      <c r="E13" s="81"/>
    </row>
    <row r="14" spans="1:42" ht="19.5" customHeight="1" x14ac:dyDescent="0.25">
      <c r="A14" s="81"/>
      <c r="B14" s="81"/>
      <c r="C14" s="81"/>
      <c r="D14" s="81"/>
      <c r="E14" s="81"/>
    </row>
    <row r="15" spans="1:42" x14ac:dyDescent="0.25">
      <c r="A15" s="83" t="s">
        <v>0</v>
      </c>
      <c r="B15" s="83" t="s">
        <v>1</v>
      </c>
      <c r="C15" s="83" t="s">
        <v>5</v>
      </c>
      <c r="D15" s="84" t="s">
        <v>10</v>
      </c>
      <c r="E15" s="82" t="s">
        <v>2</v>
      </c>
    </row>
    <row r="16" spans="1:42" s="13" customFormat="1" ht="25.5" customHeight="1" x14ac:dyDescent="0.25">
      <c r="A16" s="83"/>
      <c r="B16" s="83"/>
      <c r="C16" s="83"/>
      <c r="D16" s="84"/>
      <c r="E16" s="82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</row>
    <row r="17" spans="1:42" ht="18.75" x14ac:dyDescent="0.25">
      <c r="A17" s="14">
        <v>1</v>
      </c>
      <c r="B17" s="15">
        <v>2</v>
      </c>
      <c r="C17" s="16">
        <v>3</v>
      </c>
      <c r="D17" s="16">
        <v>4</v>
      </c>
      <c r="E17" s="65">
        <v>5</v>
      </c>
    </row>
    <row r="18" spans="1:42" ht="18.75" x14ac:dyDescent="0.25">
      <c r="A18" s="85" t="s">
        <v>43</v>
      </c>
      <c r="B18" s="85"/>
      <c r="C18" s="85"/>
      <c r="D18" s="85"/>
      <c r="E18" s="85"/>
    </row>
    <row r="19" spans="1:42" s="12" customFormat="1" ht="37.5" x14ac:dyDescent="0.25">
      <c r="A19" s="17">
        <v>1</v>
      </c>
      <c r="B19" s="18" t="s">
        <v>121</v>
      </c>
      <c r="C19" s="19" t="s">
        <v>3</v>
      </c>
      <c r="D19" s="20">
        <f>38.85*0.425</f>
        <v>16.51125</v>
      </c>
      <c r="E19" s="39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</row>
    <row r="20" spans="1:42" ht="18.75" x14ac:dyDescent="0.25">
      <c r="A20" s="17">
        <v>2</v>
      </c>
      <c r="B20" s="18" t="s">
        <v>213</v>
      </c>
      <c r="C20" s="19" t="s">
        <v>3</v>
      </c>
      <c r="D20" s="20">
        <v>96</v>
      </c>
      <c r="E20" s="39"/>
    </row>
    <row r="21" spans="1:42" ht="18.75" x14ac:dyDescent="0.25">
      <c r="A21" s="17">
        <v>3</v>
      </c>
      <c r="B21" s="18" t="s">
        <v>200</v>
      </c>
      <c r="C21" s="19" t="s">
        <v>3</v>
      </c>
      <c r="D21" s="20">
        <f>D52</f>
        <v>143.10000000000002</v>
      </c>
      <c r="E21" s="39"/>
    </row>
    <row r="22" spans="1:42" ht="18.75" x14ac:dyDescent="0.25">
      <c r="A22" s="90" t="s">
        <v>141</v>
      </c>
      <c r="B22" s="90"/>
      <c r="C22" s="90"/>
      <c r="D22" s="90"/>
      <c r="E22" s="90"/>
    </row>
    <row r="23" spans="1:42" ht="18.75" x14ac:dyDescent="0.25">
      <c r="A23" s="17">
        <v>4</v>
      </c>
      <c r="B23" s="18" t="s">
        <v>143</v>
      </c>
      <c r="C23" s="23" t="s">
        <v>3</v>
      </c>
      <c r="D23" s="23">
        <f>5*2.6</f>
        <v>13</v>
      </c>
      <c r="E23" s="39"/>
    </row>
    <row r="24" spans="1:42" ht="18.75" x14ac:dyDescent="0.25">
      <c r="A24" s="17">
        <v>5</v>
      </c>
      <c r="B24" s="18" t="s">
        <v>142</v>
      </c>
      <c r="C24" s="23" t="s">
        <v>123</v>
      </c>
      <c r="D24" s="23">
        <f>D23*0.26</f>
        <v>3.38</v>
      </c>
      <c r="E24" s="39"/>
    </row>
    <row r="25" spans="1:42" ht="37.5" x14ac:dyDescent="0.25">
      <c r="A25" s="17">
        <v>6</v>
      </c>
      <c r="B25" s="18" t="s">
        <v>150</v>
      </c>
      <c r="C25" s="23" t="s">
        <v>123</v>
      </c>
      <c r="D25" s="23">
        <v>1.2</v>
      </c>
      <c r="E25" s="39"/>
    </row>
    <row r="26" spans="1:42" ht="37.5" x14ac:dyDescent="0.25">
      <c r="A26" s="17">
        <v>7</v>
      </c>
      <c r="B26" s="18" t="s">
        <v>144</v>
      </c>
      <c r="C26" s="23" t="s">
        <v>123</v>
      </c>
      <c r="D26" s="23">
        <f>D24</f>
        <v>3.38</v>
      </c>
      <c r="E26" s="39"/>
    </row>
    <row r="27" spans="1:42" ht="37.5" x14ac:dyDescent="0.25">
      <c r="A27" s="17">
        <v>8</v>
      </c>
      <c r="B27" s="18" t="s">
        <v>145</v>
      </c>
      <c r="C27" s="23" t="s">
        <v>3</v>
      </c>
      <c r="D27" s="23">
        <f>D23</f>
        <v>13</v>
      </c>
      <c r="E27" s="39"/>
    </row>
    <row r="28" spans="1:42" ht="37.5" x14ac:dyDescent="0.25">
      <c r="A28" s="17">
        <v>9</v>
      </c>
      <c r="B28" s="18" t="s">
        <v>146</v>
      </c>
      <c r="C28" s="23" t="s">
        <v>19</v>
      </c>
      <c r="D28" s="23">
        <v>10</v>
      </c>
      <c r="E28" s="39"/>
    </row>
    <row r="29" spans="1:42" ht="18.75" x14ac:dyDescent="0.25">
      <c r="A29" s="17">
        <v>10</v>
      </c>
      <c r="B29" s="21" t="s">
        <v>147</v>
      </c>
      <c r="C29" s="23" t="s">
        <v>123</v>
      </c>
      <c r="D29" s="24">
        <v>1.59</v>
      </c>
      <c r="E29" s="39"/>
    </row>
    <row r="30" spans="1:42" ht="18.75" x14ac:dyDescent="0.25">
      <c r="A30" s="17">
        <v>11</v>
      </c>
      <c r="B30" s="21" t="s">
        <v>149</v>
      </c>
      <c r="C30" s="23" t="s">
        <v>20</v>
      </c>
      <c r="D30" s="24">
        <v>785</v>
      </c>
      <c r="E30" s="39"/>
    </row>
    <row r="31" spans="1:42" ht="18.75" x14ac:dyDescent="0.25">
      <c r="A31" s="17">
        <v>12</v>
      </c>
      <c r="B31" s="21" t="s">
        <v>148</v>
      </c>
      <c r="C31" s="25" t="s">
        <v>3</v>
      </c>
      <c r="D31" s="24">
        <v>12</v>
      </c>
      <c r="E31" s="39"/>
    </row>
    <row r="32" spans="1:42" ht="18.75" x14ac:dyDescent="0.25">
      <c r="A32" s="17">
        <v>13</v>
      </c>
      <c r="B32" s="21" t="s">
        <v>151</v>
      </c>
      <c r="C32" s="23" t="s">
        <v>19</v>
      </c>
      <c r="D32" s="24">
        <v>10</v>
      </c>
      <c r="E32" s="39"/>
    </row>
    <row r="33" spans="1:5" ht="18.75" x14ac:dyDescent="0.25">
      <c r="A33" s="17">
        <v>14</v>
      </c>
      <c r="B33" s="21" t="s">
        <v>131</v>
      </c>
      <c r="C33" s="23" t="s">
        <v>123</v>
      </c>
      <c r="D33" s="24">
        <f>0.01*D28</f>
        <v>0.1</v>
      </c>
      <c r="E33" s="39"/>
    </row>
    <row r="34" spans="1:5" ht="18.75" x14ac:dyDescent="0.25">
      <c r="A34" s="91" t="s">
        <v>115</v>
      </c>
      <c r="B34" s="91"/>
      <c r="C34" s="91"/>
      <c r="D34" s="91"/>
      <c r="E34" s="91"/>
    </row>
    <row r="35" spans="1:5" ht="37.5" x14ac:dyDescent="0.25">
      <c r="A35" s="17">
        <v>15</v>
      </c>
      <c r="B35" s="18" t="s">
        <v>107</v>
      </c>
      <c r="C35" s="26" t="s">
        <v>3</v>
      </c>
      <c r="D35" s="27">
        <v>76.400000000000006</v>
      </c>
      <c r="E35" s="39"/>
    </row>
    <row r="36" spans="1:5" ht="18.75" x14ac:dyDescent="0.25">
      <c r="A36" s="17">
        <v>16</v>
      </c>
      <c r="B36" s="21" t="s">
        <v>252</v>
      </c>
      <c r="C36" s="22" t="s">
        <v>4</v>
      </c>
      <c r="D36" s="22">
        <v>224</v>
      </c>
      <c r="E36" s="39"/>
    </row>
    <row r="37" spans="1:5" ht="18.75" x14ac:dyDescent="0.25">
      <c r="A37" s="17">
        <v>17</v>
      </c>
      <c r="B37" s="21" t="s">
        <v>253</v>
      </c>
      <c r="C37" s="22" t="s">
        <v>4</v>
      </c>
      <c r="D37" s="22">
        <v>2461</v>
      </c>
      <c r="E37" s="39"/>
    </row>
    <row r="38" spans="1:5" ht="18.75" x14ac:dyDescent="0.25">
      <c r="A38" s="17">
        <v>18</v>
      </c>
      <c r="B38" s="21" t="s">
        <v>254</v>
      </c>
      <c r="C38" s="22" t="s">
        <v>4</v>
      </c>
      <c r="D38" s="22">
        <v>2461</v>
      </c>
      <c r="E38" s="39"/>
    </row>
    <row r="39" spans="1:5" ht="18.75" x14ac:dyDescent="0.25">
      <c r="A39" s="17">
        <v>19</v>
      </c>
      <c r="B39" s="21" t="s">
        <v>255</v>
      </c>
      <c r="C39" s="22" t="s">
        <v>4</v>
      </c>
      <c r="D39" s="22">
        <v>57</v>
      </c>
      <c r="E39" s="39"/>
    </row>
    <row r="40" spans="1:5" ht="18.75" x14ac:dyDescent="0.25">
      <c r="A40" s="17">
        <v>20</v>
      </c>
      <c r="B40" s="21" t="s">
        <v>256</v>
      </c>
      <c r="C40" s="22" t="s">
        <v>4</v>
      </c>
      <c r="D40" s="22">
        <v>224</v>
      </c>
      <c r="E40" s="39"/>
    </row>
    <row r="41" spans="1:5" ht="18.75" x14ac:dyDescent="0.25">
      <c r="A41" s="17">
        <v>21</v>
      </c>
      <c r="B41" s="21" t="s">
        <v>257</v>
      </c>
      <c r="C41" s="22" t="s">
        <v>4</v>
      </c>
      <c r="D41" s="22">
        <v>57</v>
      </c>
      <c r="E41" s="39"/>
    </row>
    <row r="42" spans="1:5" ht="18.75" x14ac:dyDescent="0.25">
      <c r="A42" s="17">
        <v>22</v>
      </c>
      <c r="B42" s="21" t="s">
        <v>258</v>
      </c>
      <c r="C42" s="22" t="s">
        <v>215</v>
      </c>
      <c r="D42" s="22">
        <v>160</v>
      </c>
      <c r="E42" s="39"/>
    </row>
    <row r="43" spans="1:5" ht="18.75" x14ac:dyDescent="0.25">
      <c r="A43" s="17">
        <v>23</v>
      </c>
      <c r="B43" s="21" t="s">
        <v>259</v>
      </c>
      <c r="C43" s="22" t="s">
        <v>251</v>
      </c>
      <c r="D43" s="22">
        <v>81</v>
      </c>
      <c r="E43" s="39"/>
    </row>
    <row r="44" spans="1:5" ht="37.5" x14ac:dyDescent="0.25">
      <c r="A44" s="17">
        <v>24</v>
      </c>
      <c r="B44" s="18" t="s">
        <v>116</v>
      </c>
      <c r="C44" s="26" t="s">
        <v>40</v>
      </c>
      <c r="D44" s="27">
        <f>D35+24.63</f>
        <v>101.03</v>
      </c>
      <c r="E44" s="39"/>
    </row>
    <row r="45" spans="1:5" ht="18.75" x14ac:dyDescent="0.25">
      <c r="A45" s="17">
        <v>25</v>
      </c>
      <c r="B45" s="21" t="s">
        <v>26</v>
      </c>
      <c r="C45" s="22" t="s">
        <v>22</v>
      </c>
      <c r="D45" s="22">
        <f>(0.1*D44)*2</f>
        <v>20.206000000000003</v>
      </c>
      <c r="E45" s="39"/>
    </row>
    <row r="46" spans="1:5" ht="18.75" x14ac:dyDescent="0.25">
      <c r="A46" s="17">
        <v>26</v>
      </c>
      <c r="B46" s="21" t="s">
        <v>110</v>
      </c>
      <c r="C46" s="22" t="s">
        <v>3</v>
      </c>
      <c r="D46" s="31">
        <f>D35</f>
        <v>76.400000000000006</v>
      </c>
      <c r="E46" s="39"/>
    </row>
    <row r="47" spans="1:5" ht="37.5" x14ac:dyDescent="0.25">
      <c r="A47" s="17">
        <v>27</v>
      </c>
      <c r="B47" s="21" t="s">
        <v>21</v>
      </c>
      <c r="C47" s="22" t="s">
        <v>22</v>
      </c>
      <c r="D47" s="22">
        <f>0.2*D44</f>
        <v>20.206000000000003</v>
      </c>
      <c r="E47" s="39"/>
    </row>
    <row r="48" spans="1:5" ht="18.75" x14ac:dyDescent="0.25">
      <c r="A48" s="17">
        <v>28</v>
      </c>
      <c r="B48" s="28" t="s">
        <v>120</v>
      </c>
      <c r="C48" s="19" t="s">
        <v>3</v>
      </c>
      <c r="D48" s="19">
        <f>(5.5*3.2)+(0.7*5.5*2)</f>
        <v>25.3</v>
      </c>
      <c r="E48" s="39"/>
    </row>
    <row r="49" spans="1:5" ht="37.5" x14ac:dyDescent="0.25">
      <c r="A49" s="17">
        <v>29</v>
      </c>
      <c r="B49" s="29" t="s">
        <v>21</v>
      </c>
      <c r="C49" s="22" t="s">
        <v>22</v>
      </c>
      <c r="D49" s="22">
        <f>D48*0.2</f>
        <v>5.0600000000000005</v>
      </c>
      <c r="E49" s="39"/>
    </row>
    <row r="50" spans="1:5" ht="18.75" x14ac:dyDescent="0.25">
      <c r="A50" s="17">
        <v>30</v>
      </c>
      <c r="B50" s="29" t="s">
        <v>26</v>
      </c>
      <c r="C50" s="22" t="s">
        <v>22</v>
      </c>
      <c r="D50" s="22">
        <f>(D48*0.1)*2</f>
        <v>5.0600000000000005</v>
      </c>
      <c r="E50" s="39"/>
    </row>
    <row r="51" spans="1:5" ht="18.75" x14ac:dyDescent="0.25">
      <c r="A51" s="90" t="s">
        <v>122</v>
      </c>
      <c r="B51" s="90"/>
      <c r="C51" s="90"/>
      <c r="D51" s="90"/>
      <c r="E51" s="90"/>
    </row>
    <row r="52" spans="1:5" ht="18.75" x14ac:dyDescent="0.25">
      <c r="A52" s="17">
        <v>31</v>
      </c>
      <c r="B52" s="18" t="s">
        <v>111</v>
      </c>
      <c r="C52" s="26" t="s">
        <v>3</v>
      </c>
      <c r="D52" s="30">
        <f>47.7*3</f>
        <v>143.10000000000002</v>
      </c>
      <c r="E52" s="39"/>
    </row>
    <row r="53" spans="1:5" ht="18.75" x14ac:dyDescent="0.25">
      <c r="A53" s="17">
        <v>32</v>
      </c>
      <c r="B53" s="18" t="s">
        <v>124</v>
      </c>
      <c r="C53" s="26" t="s">
        <v>3</v>
      </c>
      <c r="D53" s="30">
        <f>D52</f>
        <v>143.10000000000002</v>
      </c>
      <c r="E53" s="39"/>
    </row>
    <row r="54" spans="1:5" ht="37.5" x14ac:dyDescent="0.25">
      <c r="A54" s="17">
        <v>33</v>
      </c>
      <c r="B54" s="18" t="s">
        <v>125</v>
      </c>
      <c r="C54" s="26" t="s">
        <v>3</v>
      </c>
      <c r="D54" s="30">
        <f>29*3</f>
        <v>87</v>
      </c>
      <c r="E54" s="39"/>
    </row>
    <row r="55" spans="1:5" ht="56.25" x14ac:dyDescent="0.25">
      <c r="A55" s="17">
        <v>34</v>
      </c>
      <c r="B55" s="18" t="s">
        <v>127</v>
      </c>
      <c r="C55" s="26" t="s">
        <v>3</v>
      </c>
      <c r="D55" s="30">
        <f>29*3</f>
        <v>87</v>
      </c>
      <c r="E55" s="39"/>
    </row>
    <row r="56" spans="1:5" ht="37.5" x14ac:dyDescent="0.25">
      <c r="A56" s="17">
        <v>35</v>
      </c>
      <c r="B56" s="21" t="s">
        <v>21</v>
      </c>
      <c r="C56" s="22" t="s">
        <v>22</v>
      </c>
      <c r="D56" s="22">
        <f>0.2*143.1</f>
        <v>28.62</v>
      </c>
      <c r="E56" s="39"/>
    </row>
    <row r="57" spans="1:5" ht="18.75" x14ac:dyDescent="0.25">
      <c r="A57" s="17">
        <v>36</v>
      </c>
      <c r="B57" s="21" t="s">
        <v>26</v>
      </c>
      <c r="C57" s="22" t="s">
        <v>22</v>
      </c>
      <c r="D57" s="22">
        <f>0.1*143.1*2</f>
        <v>28.62</v>
      </c>
      <c r="E57" s="39"/>
    </row>
    <row r="58" spans="1:5" ht="37.5" x14ac:dyDescent="0.25">
      <c r="A58" s="17">
        <v>37</v>
      </c>
      <c r="B58" s="21" t="s">
        <v>126</v>
      </c>
      <c r="C58" s="22" t="s">
        <v>22</v>
      </c>
      <c r="D58" s="22">
        <f>D54*0.2</f>
        <v>17.400000000000002</v>
      </c>
      <c r="E58" s="39"/>
    </row>
    <row r="59" spans="1:5" ht="18.75" x14ac:dyDescent="0.25">
      <c r="A59" s="17">
        <v>38</v>
      </c>
      <c r="B59" s="21" t="s">
        <v>29</v>
      </c>
      <c r="C59" s="22" t="s">
        <v>20</v>
      </c>
      <c r="D59" s="22">
        <f>D55*1.8</f>
        <v>156.6</v>
      </c>
      <c r="E59" s="55"/>
    </row>
    <row r="60" spans="1:5" ht="18.75" x14ac:dyDescent="0.25">
      <c r="A60" s="17">
        <v>39</v>
      </c>
      <c r="B60" s="21" t="s">
        <v>109</v>
      </c>
      <c r="C60" s="22" t="s">
        <v>3</v>
      </c>
      <c r="D60" s="31">
        <f>D55*1.1</f>
        <v>95.7</v>
      </c>
      <c r="E60" s="55"/>
    </row>
    <row r="61" spans="1:5" ht="18.75" x14ac:dyDescent="0.25">
      <c r="A61" s="17">
        <v>40</v>
      </c>
      <c r="B61" s="21" t="s">
        <v>25</v>
      </c>
      <c r="C61" s="22" t="s">
        <v>20</v>
      </c>
      <c r="D61" s="22">
        <f>D55*0.2</f>
        <v>17.400000000000002</v>
      </c>
      <c r="E61" s="55"/>
    </row>
    <row r="62" spans="1:5" ht="18.75" x14ac:dyDescent="0.25">
      <c r="A62" s="17">
        <v>41</v>
      </c>
      <c r="B62" s="28" t="s">
        <v>130</v>
      </c>
      <c r="C62" s="26" t="s">
        <v>4</v>
      </c>
      <c r="D62" s="27">
        <v>2</v>
      </c>
      <c r="E62" s="39"/>
    </row>
    <row r="63" spans="1:5" ht="18.75" x14ac:dyDescent="0.25">
      <c r="A63" s="17">
        <v>42</v>
      </c>
      <c r="B63" s="29" t="s">
        <v>27</v>
      </c>
      <c r="C63" s="22" t="s">
        <v>6</v>
      </c>
      <c r="D63" s="22">
        <v>2</v>
      </c>
      <c r="E63" s="55"/>
    </row>
    <row r="64" spans="1:5" ht="18.75" x14ac:dyDescent="0.25">
      <c r="A64" s="91" t="s">
        <v>201</v>
      </c>
      <c r="B64" s="91"/>
      <c r="C64" s="91"/>
      <c r="D64" s="91"/>
      <c r="E64" s="91"/>
    </row>
    <row r="65" spans="1:5" ht="37.5" x14ac:dyDescent="0.25">
      <c r="A65" s="17">
        <v>43</v>
      </c>
      <c r="B65" s="28" t="s">
        <v>202</v>
      </c>
      <c r="C65" s="22" t="s">
        <v>3</v>
      </c>
      <c r="D65" s="22">
        <v>72</v>
      </c>
      <c r="E65" s="55"/>
    </row>
    <row r="66" spans="1:5" ht="18.75" x14ac:dyDescent="0.25">
      <c r="A66" s="17">
        <v>44</v>
      </c>
      <c r="B66" s="21" t="s">
        <v>211</v>
      </c>
      <c r="C66" s="22" t="s">
        <v>4</v>
      </c>
      <c r="D66" s="22">
        <v>144</v>
      </c>
      <c r="E66" s="55"/>
    </row>
    <row r="67" spans="1:5" ht="18.75" x14ac:dyDescent="0.25">
      <c r="A67" s="17">
        <v>45</v>
      </c>
      <c r="B67" s="21" t="s">
        <v>203</v>
      </c>
      <c r="C67" s="22" t="s">
        <v>19</v>
      </c>
      <c r="D67" s="22">
        <v>94</v>
      </c>
      <c r="E67" s="55"/>
    </row>
    <row r="68" spans="1:5" ht="18.75" x14ac:dyDescent="0.25">
      <c r="A68" s="17">
        <v>46</v>
      </c>
      <c r="B68" s="21" t="s">
        <v>204</v>
      </c>
      <c r="C68" s="22" t="s">
        <v>19</v>
      </c>
      <c r="D68" s="22">
        <v>144</v>
      </c>
      <c r="E68" s="55"/>
    </row>
    <row r="69" spans="1:5" ht="37.5" x14ac:dyDescent="0.25">
      <c r="A69" s="17">
        <v>47</v>
      </c>
      <c r="B69" s="21" t="s">
        <v>205</v>
      </c>
      <c r="C69" s="22" t="s">
        <v>3</v>
      </c>
      <c r="D69" s="22">
        <v>72</v>
      </c>
      <c r="E69" s="55"/>
    </row>
    <row r="70" spans="1:5" ht="18.75" x14ac:dyDescent="0.25">
      <c r="A70" s="17">
        <v>48</v>
      </c>
      <c r="B70" s="21" t="s">
        <v>206</v>
      </c>
      <c r="C70" s="22" t="s">
        <v>4</v>
      </c>
      <c r="D70" s="22">
        <v>2450</v>
      </c>
      <c r="E70" s="55"/>
    </row>
    <row r="71" spans="1:5" ht="18.75" x14ac:dyDescent="0.25">
      <c r="A71" s="17">
        <v>49</v>
      </c>
      <c r="B71" s="21" t="s">
        <v>207</v>
      </c>
      <c r="C71" s="22" t="s">
        <v>20</v>
      </c>
      <c r="D71" s="22">
        <v>65</v>
      </c>
      <c r="E71" s="55"/>
    </row>
    <row r="72" spans="1:5" ht="18.75" x14ac:dyDescent="0.25">
      <c r="A72" s="17">
        <v>50</v>
      </c>
      <c r="B72" s="21" t="s">
        <v>208</v>
      </c>
      <c r="C72" s="22" t="s">
        <v>19</v>
      </c>
      <c r="D72" s="22">
        <v>87</v>
      </c>
      <c r="E72" s="55"/>
    </row>
    <row r="73" spans="1:5" ht="18.75" x14ac:dyDescent="0.25">
      <c r="A73" s="17">
        <v>51</v>
      </c>
      <c r="B73" s="21" t="s">
        <v>209</v>
      </c>
      <c r="C73" s="22" t="s">
        <v>4</v>
      </c>
      <c r="D73" s="22">
        <v>115</v>
      </c>
      <c r="E73" s="55"/>
    </row>
    <row r="74" spans="1:5" ht="18.75" x14ac:dyDescent="0.25">
      <c r="A74" s="17">
        <v>52</v>
      </c>
      <c r="B74" s="21" t="s">
        <v>212</v>
      </c>
      <c r="C74" s="22" t="s">
        <v>19</v>
      </c>
      <c r="D74" s="22">
        <v>86.4</v>
      </c>
      <c r="E74" s="55"/>
    </row>
    <row r="75" spans="1:5" ht="18.75" x14ac:dyDescent="0.25">
      <c r="A75" s="17">
        <v>53</v>
      </c>
      <c r="B75" s="21" t="s">
        <v>210</v>
      </c>
      <c r="C75" s="22" t="s">
        <v>22</v>
      </c>
      <c r="D75" s="22">
        <v>14.4</v>
      </c>
      <c r="E75" s="55"/>
    </row>
    <row r="76" spans="1:5" ht="56.25" x14ac:dyDescent="0.25">
      <c r="A76" s="17">
        <v>54</v>
      </c>
      <c r="B76" s="48" t="s">
        <v>152</v>
      </c>
      <c r="C76" s="49" t="s">
        <v>3</v>
      </c>
      <c r="D76" s="50">
        <f>(6.72+1.875)*3</f>
        <v>25.784999999999997</v>
      </c>
      <c r="E76" s="55"/>
    </row>
    <row r="77" spans="1:5" ht="37.5" x14ac:dyDescent="0.25">
      <c r="A77" s="17">
        <v>55</v>
      </c>
      <c r="B77" s="48" t="s">
        <v>153</v>
      </c>
      <c r="C77" s="49" t="s">
        <v>4</v>
      </c>
      <c r="D77" s="49">
        <v>2</v>
      </c>
      <c r="E77" s="55"/>
    </row>
    <row r="78" spans="1:5" ht="18.75" x14ac:dyDescent="0.25">
      <c r="A78" s="17">
        <v>56</v>
      </c>
      <c r="B78" s="51" t="s">
        <v>129</v>
      </c>
      <c r="C78" s="52" t="s">
        <v>4</v>
      </c>
      <c r="D78" s="52">
        <v>2</v>
      </c>
      <c r="E78" s="55"/>
    </row>
    <row r="79" spans="1:5" ht="18.75" x14ac:dyDescent="0.25">
      <c r="A79" s="17">
        <v>57</v>
      </c>
      <c r="B79" s="51" t="s">
        <v>128</v>
      </c>
      <c r="C79" s="53" t="s">
        <v>3</v>
      </c>
      <c r="D79" s="54">
        <f>D76</f>
        <v>25.784999999999997</v>
      </c>
      <c r="E79" s="55"/>
    </row>
    <row r="80" spans="1:5" ht="18.75" x14ac:dyDescent="0.25">
      <c r="A80" s="89" t="s">
        <v>8</v>
      </c>
      <c r="B80" s="89"/>
      <c r="C80" s="89"/>
      <c r="D80" s="89"/>
      <c r="E80" s="89"/>
    </row>
    <row r="81" spans="1:5" ht="56.25" x14ac:dyDescent="0.25">
      <c r="A81" s="19">
        <v>58</v>
      </c>
      <c r="B81" s="18" t="s">
        <v>113</v>
      </c>
      <c r="C81" s="26" t="s">
        <v>3</v>
      </c>
      <c r="D81" s="27">
        <v>96</v>
      </c>
      <c r="E81" s="39"/>
    </row>
    <row r="82" spans="1:5" ht="37.5" x14ac:dyDescent="0.25">
      <c r="A82" s="19">
        <v>59</v>
      </c>
      <c r="B82" s="21" t="s">
        <v>112</v>
      </c>
      <c r="C82" s="23" t="s">
        <v>3</v>
      </c>
      <c r="D82" s="33">
        <f>96+(0.3*59)</f>
        <v>113.7</v>
      </c>
      <c r="E82" s="39"/>
    </row>
    <row r="83" spans="1:5" ht="37.5" x14ac:dyDescent="0.25">
      <c r="A83" s="19">
        <v>60</v>
      </c>
      <c r="B83" s="18" t="s">
        <v>9</v>
      </c>
      <c r="C83" s="26" t="s">
        <v>7</v>
      </c>
      <c r="D83" s="27">
        <v>59</v>
      </c>
      <c r="E83" s="39"/>
    </row>
    <row r="84" spans="1:5" ht="18.75" x14ac:dyDescent="0.25">
      <c r="A84" s="19">
        <v>61</v>
      </c>
      <c r="B84" s="21" t="s">
        <v>23</v>
      </c>
      <c r="C84" s="23" t="s">
        <v>7</v>
      </c>
      <c r="D84" s="23">
        <f>D83*1.1</f>
        <v>64.900000000000006</v>
      </c>
      <c r="E84" s="39"/>
    </row>
    <row r="85" spans="1:5" ht="37.5" x14ac:dyDescent="0.25">
      <c r="A85" s="19">
        <v>62</v>
      </c>
      <c r="B85" s="18" t="s">
        <v>114</v>
      </c>
      <c r="C85" s="26" t="s">
        <v>3</v>
      </c>
      <c r="D85" s="27">
        <f>D81</f>
        <v>96</v>
      </c>
      <c r="E85" s="39"/>
    </row>
    <row r="86" spans="1:5" ht="56.25" x14ac:dyDescent="0.25">
      <c r="A86" s="19">
        <v>63</v>
      </c>
      <c r="B86" s="21" t="s">
        <v>24</v>
      </c>
      <c r="C86" s="23" t="s">
        <v>123</v>
      </c>
      <c r="D86" s="23">
        <f>D85*0.05</f>
        <v>4.8000000000000007</v>
      </c>
      <c r="E86" s="39"/>
    </row>
    <row r="87" spans="1:5" ht="56.25" x14ac:dyDescent="0.25">
      <c r="A87" s="19">
        <v>64</v>
      </c>
      <c r="B87" s="18" t="s">
        <v>132</v>
      </c>
      <c r="C87" s="26" t="s">
        <v>123</v>
      </c>
      <c r="D87" s="27">
        <f>D81*0.05</f>
        <v>4.8000000000000007</v>
      </c>
      <c r="E87" s="39"/>
    </row>
    <row r="88" spans="1:5" ht="18.75" x14ac:dyDescent="0.25">
      <c r="A88" s="19">
        <v>65</v>
      </c>
      <c r="B88" s="18" t="s">
        <v>12</v>
      </c>
      <c r="C88" s="26" t="s">
        <v>3</v>
      </c>
      <c r="D88" s="27">
        <f>D81</f>
        <v>96</v>
      </c>
      <c r="E88" s="39"/>
    </row>
    <row r="89" spans="1:5" ht="37.5" x14ac:dyDescent="0.25">
      <c r="A89" s="19">
        <v>67</v>
      </c>
      <c r="B89" s="21" t="s">
        <v>21</v>
      </c>
      <c r="C89" s="22" t="s">
        <v>22</v>
      </c>
      <c r="D89" s="34">
        <f>D88*0.2</f>
        <v>19.200000000000003</v>
      </c>
      <c r="E89" s="39"/>
    </row>
    <row r="90" spans="1:5" ht="18.75" x14ac:dyDescent="0.25">
      <c r="A90" s="19">
        <v>68</v>
      </c>
      <c r="B90" s="21" t="s">
        <v>117</v>
      </c>
      <c r="C90" s="22" t="s">
        <v>3</v>
      </c>
      <c r="D90" s="34">
        <f>D81*1.1</f>
        <v>105.60000000000001</v>
      </c>
      <c r="E90" s="39"/>
    </row>
    <row r="91" spans="1:5" ht="37.5" x14ac:dyDescent="0.25">
      <c r="A91" s="19">
        <v>69</v>
      </c>
      <c r="B91" s="18" t="s">
        <v>13</v>
      </c>
      <c r="C91" s="26" t="s">
        <v>3</v>
      </c>
      <c r="D91" s="27">
        <f>D87</f>
        <v>4.8000000000000007</v>
      </c>
      <c r="E91" s="39"/>
    </row>
    <row r="92" spans="1:5" ht="56.25" x14ac:dyDescent="0.25">
      <c r="A92" s="19">
        <v>70</v>
      </c>
      <c r="B92" s="21" t="s">
        <v>28</v>
      </c>
      <c r="C92" s="22" t="s">
        <v>20</v>
      </c>
      <c r="D92" s="22">
        <v>873</v>
      </c>
      <c r="E92" s="39"/>
    </row>
    <row r="93" spans="1:5" ht="37.5" x14ac:dyDescent="0.25">
      <c r="A93" s="19">
        <v>71</v>
      </c>
      <c r="B93" s="18" t="s">
        <v>11</v>
      </c>
      <c r="C93" s="26" t="s">
        <v>3</v>
      </c>
      <c r="D93" s="27">
        <v>96.8</v>
      </c>
      <c r="E93" s="39"/>
    </row>
    <row r="94" spans="1:5" ht="37.5" x14ac:dyDescent="0.25">
      <c r="A94" s="19">
        <v>72</v>
      </c>
      <c r="B94" s="21" t="s">
        <v>21</v>
      </c>
      <c r="C94" s="22" t="s">
        <v>3</v>
      </c>
      <c r="D94" s="22">
        <f>D93*0.2</f>
        <v>19.36</v>
      </c>
      <c r="E94" s="39"/>
    </row>
    <row r="95" spans="1:5" ht="37.5" x14ac:dyDescent="0.25">
      <c r="A95" s="19">
        <v>73</v>
      </c>
      <c r="B95" s="18" t="s">
        <v>41</v>
      </c>
      <c r="C95" s="26" t="s">
        <v>3</v>
      </c>
      <c r="D95" s="27">
        <v>96</v>
      </c>
      <c r="E95" s="39"/>
    </row>
    <row r="96" spans="1:5" ht="18.75" x14ac:dyDescent="0.25">
      <c r="A96" s="19">
        <v>74</v>
      </c>
      <c r="B96" s="21" t="s">
        <v>42</v>
      </c>
      <c r="C96" s="22" t="s">
        <v>3</v>
      </c>
      <c r="D96" s="22">
        <f>D95*1.1</f>
        <v>105.60000000000001</v>
      </c>
      <c r="E96" s="39"/>
    </row>
    <row r="97" spans="1:5" ht="18.75" x14ac:dyDescent="0.25">
      <c r="A97" s="19">
        <v>75</v>
      </c>
      <c r="B97" s="21" t="s">
        <v>29</v>
      </c>
      <c r="C97" s="22" t="s">
        <v>20</v>
      </c>
      <c r="D97" s="22">
        <f>1.8*D95</f>
        <v>172.8</v>
      </c>
      <c r="E97" s="39"/>
    </row>
    <row r="98" spans="1:5" ht="18.75" x14ac:dyDescent="0.25">
      <c r="A98" s="19">
        <v>76</v>
      </c>
      <c r="B98" s="21" t="s">
        <v>25</v>
      </c>
      <c r="C98" s="22" t="s">
        <v>20</v>
      </c>
      <c r="D98" s="22">
        <f>0.2*D95</f>
        <v>19.200000000000003</v>
      </c>
      <c r="E98" s="39"/>
    </row>
    <row r="99" spans="1:5" ht="18.75" x14ac:dyDescent="0.25">
      <c r="A99" s="88" t="s">
        <v>118</v>
      </c>
      <c r="B99" s="88"/>
      <c r="C99" s="88"/>
      <c r="D99" s="88"/>
      <c r="E99" s="88"/>
    </row>
    <row r="100" spans="1:5" ht="56.25" x14ac:dyDescent="0.25">
      <c r="A100" s="35">
        <v>77</v>
      </c>
      <c r="B100" s="36" t="s">
        <v>133</v>
      </c>
      <c r="C100" s="37" t="s">
        <v>3</v>
      </c>
      <c r="D100" s="30">
        <v>17.5</v>
      </c>
      <c r="E100" s="55"/>
    </row>
    <row r="101" spans="1:5" ht="37.5" x14ac:dyDescent="0.25">
      <c r="A101" s="35">
        <v>78</v>
      </c>
      <c r="B101" s="36" t="s">
        <v>214</v>
      </c>
      <c r="C101" s="37" t="s">
        <v>215</v>
      </c>
      <c r="D101" s="30">
        <v>1</v>
      </c>
      <c r="E101" s="55"/>
    </row>
    <row r="102" spans="1:5" ht="18.75" x14ac:dyDescent="0.25">
      <c r="A102" s="35">
        <v>79</v>
      </c>
      <c r="B102" s="38" t="s">
        <v>119</v>
      </c>
      <c r="C102" s="37" t="s">
        <v>4</v>
      </c>
      <c r="D102" s="30">
        <v>1</v>
      </c>
      <c r="E102" s="55"/>
    </row>
    <row r="103" spans="1:5" ht="37.5" x14ac:dyDescent="0.25">
      <c r="A103" s="35">
        <v>80</v>
      </c>
      <c r="B103" s="36" t="s">
        <v>134</v>
      </c>
      <c r="C103" s="37" t="s">
        <v>3</v>
      </c>
      <c r="D103" s="30">
        <f>5.23*3</f>
        <v>15.690000000000001</v>
      </c>
      <c r="E103" s="55"/>
    </row>
    <row r="104" spans="1:5" ht="18.75" x14ac:dyDescent="0.25">
      <c r="A104" s="35">
        <v>81</v>
      </c>
      <c r="B104" s="38" t="s">
        <v>135</v>
      </c>
      <c r="C104" s="37" t="s">
        <v>4</v>
      </c>
      <c r="D104" s="30">
        <v>1</v>
      </c>
      <c r="E104" s="55"/>
    </row>
    <row r="105" spans="1:5" ht="18.75" x14ac:dyDescent="0.25">
      <c r="A105" s="35">
        <v>82</v>
      </c>
      <c r="B105" s="38" t="s">
        <v>199</v>
      </c>
      <c r="C105" s="37" t="s">
        <v>4</v>
      </c>
      <c r="D105" s="30">
        <v>1</v>
      </c>
      <c r="E105" s="55"/>
    </row>
    <row r="106" spans="1:5" ht="18.75" x14ac:dyDescent="0.25">
      <c r="A106" s="35">
        <v>83</v>
      </c>
      <c r="B106" s="38" t="s">
        <v>136</v>
      </c>
      <c r="C106" s="37" t="s">
        <v>4</v>
      </c>
      <c r="D106" s="30">
        <v>1</v>
      </c>
      <c r="E106" s="55"/>
    </row>
    <row r="107" spans="1:5" ht="18.75" x14ac:dyDescent="0.25">
      <c r="A107" s="35">
        <v>84</v>
      </c>
      <c r="B107" s="38" t="s">
        <v>137</v>
      </c>
      <c r="C107" s="37" t="s">
        <v>4</v>
      </c>
      <c r="D107" s="30">
        <v>2</v>
      </c>
      <c r="E107" s="55"/>
    </row>
    <row r="108" spans="1:5" ht="18.75" x14ac:dyDescent="0.25">
      <c r="A108" s="35">
        <v>85</v>
      </c>
      <c r="B108" s="38" t="s">
        <v>138</v>
      </c>
      <c r="C108" s="37" t="s">
        <v>4</v>
      </c>
      <c r="D108" s="30">
        <v>2</v>
      </c>
      <c r="E108" s="55"/>
    </row>
    <row r="109" spans="1:5" ht="18.75" x14ac:dyDescent="0.25">
      <c r="A109" s="35">
        <v>86</v>
      </c>
      <c r="B109" s="38" t="s">
        <v>216</v>
      </c>
      <c r="C109" s="37" t="s">
        <v>4</v>
      </c>
      <c r="D109" s="30">
        <v>1</v>
      </c>
      <c r="E109" s="55"/>
    </row>
    <row r="110" spans="1:5" ht="18.75" x14ac:dyDescent="0.25">
      <c r="A110" s="35">
        <v>87</v>
      </c>
      <c r="B110" s="38" t="s">
        <v>217</v>
      </c>
      <c r="C110" s="37" t="s">
        <v>4</v>
      </c>
      <c r="D110" s="30">
        <v>2</v>
      </c>
      <c r="E110" s="55"/>
    </row>
    <row r="111" spans="1:5" ht="37.5" x14ac:dyDescent="0.25">
      <c r="A111" s="35">
        <v>88</v>
      </c>
      <c r="B111" s="29" t="s">
        <v>95</v>
      </c>
      <c r="C111" s="39" t="s">
        <v>6</v>
      </c>
      <c r="D111" s="32">
        <v>1</v>
      </c>
      <c r="E111" s="55"/>
    </row>
    <row r="112" spans="1:5" ht="37.5" x14ac:dyDescent="0.25">
      <c r="A112" s="35">
        <v>89</v>
      </c>
      <c r="B112" s="29" t="s">
        <v>96</v>
      </c>
      <c r="C112" s="39" t="s">
        <v>6</v>
      </c>
      <c r="D112" s="32">
        <v>1</v>
      </c>
      <c r="E112" s="55"/>
    </row>
    <row r="113" spans="1:5" ht="56.25" x14ac:dyDescent="0.25">
      <c r="A113" s="35">
        <v>90</v>
      </c>
      <c r="B113" s="29" t="s">
        <v>97</v>
      </c>
      <c r="C113" s="39" t="s">
        <v>6</v>
      </c>
      <c r="D113" s="32">
        <v>1</v>
      </c>
      <c r="E113" s="55"/>
    </row>
    <row r="114" spans="1:5" ht="37.5" x14ac:dyDescent="0.25">
      <c r="A114" s="35">
        <v>91</v>
      </c>
      <c r="B114" s="29" t="s">
        <v>98</v>
      </c>
      <c r="C114" s="39" t="s">
        <v>6</v>
      </c>
      <c r="D114" s="32">
        <v>1</v>
      </c>
      <c r="E114" s="55"/>
    </row>
    <row r="115" spans="1:5" ht="37.5" x14ac:dyDescent="0.25">
      <c r="A115" s="35">
        <v>92</v>
      </c>
      <c r="B115" s="29" t="s">
        <v>99</v>
      </c>
      <c r="C115" s="39" t="s">
        <v>6</v>
      </c>
      <c r="D115" s="32">
        <v>1</v>
      </c>
      <c r="E115" s="55"/>
    </row>
    <row r="116" spans="1:5" ht="56.25" x14ac:dyDescent="0.25">
      <c r="A116" s="35">
        <v>93</v>
      </c>
      <c r="B116" s="29" t="s">
        <v>100</v>
      </c>
      <c r="C116" s="39" t="s">
        <v>6</v>
      </c>
      <c r="D116" s="32">
        <v>1</v>
      </c>
      <c r="E116" s="55"/>
    </row>
    <row r="117" spans="1:5" ht="37.5" x14ac:dyDescent="0.25">
      <c r="A117" s="35">
        <v>94</v>
      </c>
      <c r="B117" s="29" t="s">
        <v>101</v>
      </c>
      <c r="C117" s="39" t="s">
        <v>6</v>
      </c>
      <c r="D117" s="32">
        <v>1</v>
      </c>
      <c r="E117" s="55"/>
    </row>
    <row r="118" spans="1:5" ht="37.5" x14ac:dyDescent="0.25">
      <c r="A118" s="35">
        <v>95</v>
      </c>
      <c r="B118" s="29" t="s">
        <v>102</v>
      </c>
      <c r="C118" s="39" t="s">
        <v>103</v>
      </c>
      <c r="D118" s="32">
        <v>1</v>
      </c>
      <c r="E118" s="55"/>
    </row>
    <row r="119" spans="1:5" ht="37.5" x14ac:dyDescent="0.25">
      <c r="A119" s="35">
        <v>96</v>
      </c>
      <c r="B119" s="29" t="s">
        <v>94</v>
      </c>
      <c r="C119" s="39" t="s">
        <v>6</v>
      </c>
      <c r="D119" s="32">
        <v>1</v>
      </c>
      <c r="E119" s="55"/>
    </row>
    <row r="120" spans="1:5" ht="37.5" x14ac:dyDescent="0.25">
      <c r="A120" s="35">
        <v>97</v>
      </c>
      <c r="B120" s="29" t="s">
        <v>104</v>
      </c>
      <c r="C120" s="39" t="s">
        <v>103</v>
      </c>
      <c r="D120" s="32">
        <v>1</v>
      </c>
      <c r="E120" s="55"/>
    </row>
    <row r="121" spans="1:5" ht="18.75" x14ac:dyDescent="0.25">
      <c r="A121" s="35">
        <v>98</v>
      </c>
      <c r="B121" s="29" t="s">
        <v>105</v>
      </c>
      <c r="C121" s="39" t="s">
        <v>6</v>
      </c>
      <c r="D121" s="32">
        <v>50</v>
      </c>
      <c r="E121" s="55"/>
    </row>
    <row r="122" spans="1:5" ht="56.25" x14ac:dyDescent="0.25">
      <c r="A122" s="35">
        <v>99</v>
      </c>
      <c r="B122" s="29" t="s">
        <v>218</v>
      </c>
      <c r="C122" s="39" t="s">
        <v>215</v>
      </c>
      <c r="D122" s="32">
        <v>1</v>
      </c>
      <c r="E122" s="25"/>
    </row>
    <row r="123" spans="1:5" ht="18.75" x14ac:dyDescent="0.25">
      <c r="A123" s="87" t="s">
        <v>15</v>
      </c>
      <c r="B123" s="87"/>
      <c r="C123" s="87"/>
      <c r="D123" s="87"/>
      <c r="E123" s="87"/>
    </row>
    <row r="124" spans="1:5" ht="37.5" x14ac:dyDescent="0.25">
      <c r="A124" s="61" t="s">
        <v>260</v>
      </c>
      <c r="B124" s="28" t="s">
        <v>140</v>
      </c>
      <c r="C124" s="19"/>
      <c r="D124" s="19"/>
      <c r="E124" s="39"/>
    </row>
    <row r="125" spans="1:5" ht="37.5" x14ac:dyDescent="0.25">
      <c r="A125" s="61" t="s">
        <v>261</v>
      </c>
      <c r="B125" s="21" t="s">
        <v>44</v>
      </c>
      <c r="C125" s="19" t="s">
        <v>19</v>
      </c>
      <c r="D125" s="22">
        <v>8</v>
      </c>
      <c r="E125" s="39"/>
    </row>
    <row r="126" spans="1:5" ht="37.5" x14ac:dyDescent="0.25">
      <c r="A126" s="61" t="s">
        <v>262</v>
      </c>
      <c r="B126" s="21" t="s">
        <v>45</v>
      </c>
      <c r="C126" s="19" t="s">
        <v>19</v>
      </c>
      <c r="D126" s="22">
        <v>16</v>
      </c>
      <c r="E126" s="39"/>
    </row>
    <row r="127" spans="1:5" ht="37.5" x14ac:dyDescent="0.25">
      <c r="A127" s="61" t="s">
        <v>263</v>
      </c>
      <c r="B127" s="21" t="s">
        <v>46</v>
      </c>
      <c r="C127" s="39" t="s">
        <v>19</v>
      </c>
      <c r="D127" s="32">
        <v>72</v>
      </c>
      <c r="E127" s="39"/>
    </row>
    <row r="128" spans="1:5" ht="37.5" x14ac:dyDescent="0.25">
      <c r="A128" s="61" t="s">
        <v>264</v>
      </c>
      <c r="B128" s="21" t="s">
        <v>47</v>
      </c>
      <c r="C128" s="39" t="s">
        <v>6</v>
      </c>
      <c r="D128" s="32">
        <v>3</v>
      </c>
      <c r="E128" s="39"/>
    </row>
    <row r="129" spans="1:5" ht="37.5" x14ac:dyDescent="0.25">
      <c r="A129" s="61" t="s">
        <v>265</v>
      </c>
      <c r="B129" s="21" t="s">
        <v>48</v>
      </c>
      <c r="C129" s="39" t="s">
        <v>6</v>
      </c>
      <c r="D129" s="32">
        <v>4</v>
      </c>
      <c r="E129" s="39"/>
    </row>
    <row r="130" spans="1:5" ht="18.75" x14ac:dyDescent="0.25">
      <c r="A130" s="61" t="s">
        <v>266</v>
      </c>
      <c r="B130" s="21" t="s">
        <v>49</v>
      </c>
      <c r="C130" s="39" t="s">
        <v>6</v>
      </c>
      <c r="D130" s="32">
        <v>2</v>
      </c>
      <c r="E130" s="39"/>
    </row>
    <row r="131" spans="1:5" ht="18.75" x14ac:dyDescent="0.25">
      <c r="A131" s="61" t="s">
        <v>267</v>
      </c>
      <c r="B131" s="21" t="s">
        <v>50</v>
      </c>
      <c r="C131" s="39" t="s">
        <v>6</v>
      </c>
      <c r="D131" s="32">
        <v>6</v>
      </c>
      <c r="E131" s="66"/>
    </row>
    <row r="132" spans="1:5" ht="18.75" x14ac:dyDescent="0.25">
      <c r="A132" s="61" t="s">
        <v>268</v>
      </c>
      <c r="B132" s="21" t="s">
        <v>51</v>
      </c>
      <c r="C132" s="39" t="s">
        <v>6</v>
      </c>
      <c r="D132" s="32">
        <v>10</v>
      </c>
      <c r="E132" s="66"/>
    </row>
    <row r="133" spans="1:5" ht="18.75" x14ac:dyDescent="0.25">
      <c r="A133" s="61" t="s">
        <v>269</v>
      </c>
      <c r="B133" s="21" t="s">
        <v>52</v>
      </c>
      <c r="C133" s="39" t="s">
        <v>6</v>
      </c>
      <c r="D133" s="32">
        <v>22</v>
      </c>
      <c r="E133" s="66"/>
    </row>
    <row r="134" spans="1:5" ht="37.5" x14ac:dyDescent="0.25">
      <c r="A134" s="61" t="s">
        <v>270</v>
      </c>
      <c r="B134" s="21" t="s">
        <v>53</v>
      </c>
      <c r="C134" s="39" t="s">
        <v>6</v>
      </c>
      <c r="D134" s="32">
        <v>2</v>
      </c>
      <c r="E134" s="66"/>
    </row>
    <row r="135" spans="1:5" ht="37.5" x14ac:dyDescent="0.25">
      <c r="A135" s="61" t="s">
        <v>271</v>
      </c>
      <c r="B135" s="21" t="s">
        <v>54</v>
      </c>
      <c r="C135" s="39" t="s">
        <v>6</v>
      </c>
      <c r="D135" s="32">
        <v>6</v>
      </c>
      <c r="E135" s="66"/>
    </row>
    <row r="136" spans="1:5" ht="37.5" x14ac:dyDescent="0.25">
      <c r="A136" s="61" t="s">
        <v>272</v>
      </c>
      <c r="B136" s="21" t="s">
        <v>55</v>
      </c>
      <c r="C136" s="39" t="s">
        <v>6</v>
      </c>
      <c r="D136" s="32">
        <v>4</v>
      </c>
      <c r="E136" s="66"/>
    </row>
    <row r="137" spans="1:5" ht="37.5" x14ac:dyDescent="0.25">
      <c r="A137" s="61" t="s">
        <v>273</v>
      </c>
      <c r="B137" s="21" t="s">
        <v>56</v>
      </c>
      <c r="C137" s="39" t="s">
        <v>6</v>
      </c>
      <c r="D137" s="32">
        <v>3</v>
      </c>
      <c r="E137" s="66"/>
    </row>
    <row r="138" spans="1:5" ht="18.75" x14ac:dyDescent="0.25">
      <c r="A138" s="61" t="s">
        <v>274</v>
      </c>
      <c r="B138" s="21" t="s">
        <v>57</v>
      </c>
      <c r="C138" s="39" t="s">
        <v>6</v>
      </c>
      <c r="D138" s="32">
        <v>32</v>
      </c>
      <c r="E138" s="66"/>
    </row>
    <row r="139" spans="1:5" ht="18.75" x14ac:dyDescent="0.25">
      <c r="A139" s="61" t="s">
        <v>275</v>
      </c>
      <c r="B139" s="21" t="s">
        <v>58</v>
      </c>
      <c r="C139" s="39" t="s">
        <v>6</v>
      </c>
      <c r="D139" s="32">
        <v>12</v>
      </c>
      <c r="E139" s="66"/>
    </row>
    <row r="140" spans="1:5" ht="18.75" x14ac:dyDescent="0.25">
      <c r="A140" s="61" t="s">
        <v>276</v>
      </c>
      <c r="B140" s="21" t="s">
        <v>59</v>
      </c>
      <c r="C140" s="39" t="s">
        <v>6</v>
      </c>
      <c r="D140" s="32">
        <v>10</v>
      </c>
      <c r="E140" s="66"/>
    </row>
    <row r="141" spans="1:5" ht="18.75" x14ac:dyDescent="0.25">
      <c r="A141" s="61" t="s">
        <v>277</v>
      </c>
      <c r="B141" s="21" t="s">
        <v>60</v>
      </c>
      <c r="C141" s="39" t="s">
        <v>6</v>
      </c>
      <c r="D141" s="32">
        <v>16</v>
      </c>
      <c r="E141" s="66"/>
    </row>
    <row r="142" spans="1:5" ht="37.5" x14ac:dyDescent="0.25">
      <c r="A142" s="61" t="s">
        <v>278</v>
      </c>
      <c r="B142" s="21" t="s">
        <v>61</v>
      </c>
      <c r="C142" s="39" t="s">
        <v>6</v>
      </c>
      <c r="D142" s="32">
        <v>8</v>
      </c>
      <c r="E142" s="66"/>
    </row>
    <row r="143" spans="1:5" ht="18.75" x14ac:dyDescent="0.25">
      <c r="A143" s="61" t="s">
        <v>279</v>
      </c>
      <c r="B143" s="21" t="s">
        <v>62</v>
      </c>
      <c r="C143" s="39" t="s">
        <v>6</v>
      </c>
      <c r="D143" s="32">
        <v>8</v>
      </c>
      <c r="E143" s="66"/>
    </row>
    <row r="144" spans="1:5" ht="37.5" x14ac:dyDescent="0.25">
      <c r="A144" s="61" t="s">
        <v>280</v>
      </c>
      <c r="B144" s="21" t="s">
        <v>63</v>
      </c>
      <c r="C144" s="39" t="s">
        <v>6</v>
      </c>
      <c r="D144" s="32">
        <v>2</v>
      </c>
      <c r="E144" s="66"/>
    </row>
    <row r="145" spans="1:5" ht="18.75" x14ac:dyDescent="0.25">
      <c r="A145" s="61" t="s">
        <v>281</v>
      </c>
      <c r="B145" s="21" t="s">
        <v>64</v>
      </c>
      <c r="C145" s="39" t="s">
        <v>6</v>
      </c>
      <c r="D145" s="32">
        <v>10</v>
      </c>
      <c r="E145" s="66"/>
    </row>
    <row r="146" spans="1:5" ht="37.5" x14ac:dyDescent="0.25">
      <c r="A146" s="61" t="s">
        <v>282</v>
      </c>
      <c r="B146" s="21" t="s">
        <v>65</v>
      </c>
      <c r="C146" s="39" t="s">
        <v>6</v>
      </c>
      <c r="D146" s="32">
        <v>4</v>
      </c>
      <c r="E146" s="66"/>
    </row>
    <row r="147" spans="1:5" ht="18.75" x14ac:dyDescent="0.25">
      <c r="A147" s="61" t="s">
        <v>283</v>
      </c>
      <c r="B147" s="21" t="s">
        <v>66</v>
      </c>
      <c r="C147" s="39" t="s">
        <v>6</v>
      </c>
      <c r="D147" s="32">
        <v>2</v>
      </c>
      <c r="E147" s="66"/>
    </row>
    <row r="148" spans="1:5" ht="37.5" x14ac:dyDescent="0.25">
      <c r="A148" s="61" t="s">
        <v>284</v>
      </c>
      <c r="B148" s="21" t="s">
        <v>67</v>
      </c>
      <c r="C148" s="39" t="s">
        <v>6</v>
      </c>
      <c r="D148" s="32">
        <v>3</v>
      </c>
      <c r="E148" s="66"/>
    </row>
    <row r="149" spans="1:5" ht="37.5" x14ac:dyDescent="0.25">
      <c r="A149" s="61" t="s">
        <v>285</v>
      </c>
      <c r="B149" s="21" t="s">
        <v>68</v>
      </c>
      <c r="C149" s="39" t="s">
        <v>6</v>
      </c>
      <c r="D149" s="32">
        <v>3</v>
      </c>
      <c r="E149" s="66"/>
    </row>
    <row r="150" spans="1:5" ht="37.5" x14ac:dyDescent="0.25">
      <c r="A150" s="61" t="s">
        <v>286</v>
      </c>
      <c r="B150" s="21" t="s">
        <v>69</v>
      </c>
      <c r="C150" s="39" t="s">
        <v>6</v>
      </c>
      <c r="D150" s="32">
        <v>6</v>
      </c>
      <c r="E150" s="66"/>
    </row>
    <row r="151" spans="1:5" ht="37.5" x14ac:dyDescent="0.25">
      <c r="A151" s="61" t="s">
        <v>287</v>
      </c>
      <c r="B151" s="21" t="s">
        <v>70</v>
      </c>
      <c r="C151" s="39" t="s">
        <v>6</v>
      </c>
      <c r="D151" s="32">
        <v>2</v>
      </c>
      <c r="E151" s="66"/>
    </row>
    <row r="152" spans="1:5" ht="18.75" x14ac:dyDescent="0.25">
      <c r="A152" s="61" t="s">
        <v>288</v>
      </c>
      <c r="B152" s="21" t="s">
        <v>71</v>
      </c>
      <c r="C152" s="39" t="s">
        <v>6</v>
      </c>
      <c r="D152" s="32">
        <v>20</v>
      </c>
      <c r="E152" s="66"/>
    </row>
    <row r="153" spans="1:5" ht="18.75" x14ac:dyDescent="0.25">
      <c r="A153" s="61" t="s">
        <v>289</v>
      </c>
      <c r="B153" s="21" t="s">
        <v>72</v>
      </c>
      <c r="C153" s="39" t="s">
        <v>6</v>
      </c>
      <c r="D153" s="32">
        <v>20</v>
      </c>
      <c r="E153" s="66"/>
    </row>
    <row r="154" spans="1:5" ht="37.5" x14ac:dyDescent="0.25">
      <c r="A154" s="61" t="s">
        <v>290</v>
      </c>
      <c r="B154" s="21" t="s">
        <v>73</v>
      </c>
      <c r="C154" s="39" t="s">
        <v>6</v>
      </c>
      <c r="D154" s="32">
        <v>3</v>
      </c>
      <c r="E154" s="66"/>
    </row>
    <row r="155" spans="1:5" ht="37.5" x14ac:dyDescent="0.25">
      <c r="A155" s="61" t="s">
        <v>291</v>
      </c>
      <c r="B155" s="21" t="s">
        <v>74</v>
      </c>
      <c r="C155" s="39" t="s">
        <v>6</v>
      </c>
      <c r="D155" s="32">
        <v>6</v>
      </c>
      <c r="E155" s="66"/>
    </row>
    <row r="156" spans="1:5" ht="37.5" x14ac:dyDescent="0.25">
      <c r="A156" s="61" t="s">
        <v>292</v>
      </c>
      <c r="B156" s="21" t="s">
        <v>75</v>
      </c>
      <c r="C156" s="39" t="s">
        <v>7</v>
      </c>
      <c r="D156" s="32">
        <v>32</v>
      </c>
      <c r="E156" s="66"/>
    </row>
    <row r="157" spans="1:5" ht="37.5" x14ac:dyDescent="0.25">
      <c r="A157" s="61" t="s">
        <v>293</v>
      </c>
      <c r="B157" s="21" t="s">
        <v>76</v>
      </c>
      <c r="C157" s="39" t="s">
        <v>7</v>
      </c>
      <c r="D157" s="32">
        <v>40</v>
      </c>
      <c r="E157" s="66"/>
    </row>
    <row r="158" spans="1:5" ht="206.25" x14ac:dyDescent="0.25">
      <c r="A158" s="61" t="s">
        <v>294</v>
      </c>
      <c r="B158" s="21" t="s">
        <v>77</v>
      </c>
      <c r="C158" s="39" t="s">
        <v>6</v>
      </c>
      <c r="D158" s="32">
        <v>1</v>
      </c>
      <c r="E158" s="66"/>
    </row>
    <row r="159" spans="1:5" ht="37.5" x14ac:dyDescent="0.25">
      <c r="A159" s="61" t="s">
        <v>295</v>
      </c>
      <c r="B159" s="21" t="s">
        <v>78</v>
      </c>
      <c r="C159" s="39" t="s">
        <v>6</v>
      </c>
      <c r="D159" s="32">
        <v>2</v>
      </c>
      <c r="E159" s="66"/>
    </row>
    <row r="160" spans="1:5" ht="18.75" x14ac:dyDescent="0.25">
      <c r="A160" s="92" t="s">
        <v>139</v>
      </c>
      <c r="B160" s="92"/>
      <c r="C160" s="92"/>
      <c r="D160" s="92"/>
      <c r="E160" s="92"/>
    </row>
    <row r="161" spans="1:5" ht="18.75" x14ac:dyDescent="0.25">
      <c r="A161" s="61" t="s">
        <v>296</v>
      </c>
      <c r="B161" s="21" t="s">
        <v>79</v>
      </c>
      <c r="C161" s="39" t="s">
        <v>6</v>
      </c>
      <c r="D161" s="32">
        <v>6</v>
      </c>
      <c r="E161" s="66"/>
    </row>
    <row r="162" spans="1:5" ht="18.75" x14ac:dyDescent="0.25">
      <c r="A162" s="61" t="s">
        <v>297</v>
      </c>
      <c r="B162" s="21" t="s">
        <v>80</v>
      </c>
      <c r="C162" s="39" t="s">
        <v>6</v>
      </c>
      <c r="D162" s="32">
        <v>5</v>
      </c>
      <c r="E162" s="66"/>
    </row>
    <row r="163" spans="1:5" ht="37.5" x14ac:dyDescent="0.25">
      <c r="A163" s="61" t="s">
        <v>298</v>
      </c>
      <c r="B163" s="21" t="s">
        <v>81</v>
      </c>
      <c r="C163" s="39" t="s">
        <v>6</v>
      </c>
      <c r="D163" s="32">
        <v>8</v>
      </c>
      <c r="E163" s="66"/>
    </row>
    <row r="164" spans="1:5" ht="18.75" x14ac:dyDescent="0.25">
      <c r="A164" s="61" t="s">
        <v>299</v>
      </c>
      <c r="B164" s="21" t="s">
        <v>82</v>
      </c>
      <c r="C164" s="39" t="s">
        <v>6</v>
      </c>
      <c r="D164" s="32">
        <v>7</v>
      </c>
      <c r="E164" s="66"/>
    </row>
    <row r="165" spans="1:5" ht="18.75" x14ac:dyDescent="0.25">
      <c r="A165" s="61" t="s">
        <v>300</v>
      </c>
      <c r="B165" s="21" t="s">
        <v>83</v>
      </c>
      <c r="C165" s="39" t="s">
        <v>6</v>
      </c>
      <c r="D165" s="32">
        <v>6</v>
      </c>
      <c r="E165" s="66"/>
    </row>
    <row r="166" spans="1:5" ht="18.75" x14ac:dyDescent="0.25">
      <c r="A166" s="61" t="s">
        <v>301</v>
      </c>
      <c r="B166" s="21" t="s">
        <v>84</v>
      </c>
      <c r="C166" s="39" t="s">
        <v>6</v>
      </c>
      <c r="D166" s="32">
        <v>5</v>
      </c>
      <c r="E166" s="66"/>
    </row>
    <row r="167" spans="1:5" ht="18.75" x14ac:dyDescent="0.25">
      <c r="A167" s="61" t="s">
        <v>302</v>
      </c>
      <c r="B167" s="21" t="s">
        <v>85</v>
      </c>
      <c r="C167" s="39" t="s">
        <v>6</v>
      </c>
      <c r="D167" s="32">
        <v>4</v>
      </c>
      <c r="E167" s="66"/>
    </row>
    <row r="168" spans="1:5" ht="18.75" x14ac:dyDescent="0.25">
      <c r="A168" s="61" t="s">
        <v>303</v>
      </c>
      <c r="B168" s="21" t="s">
        <v>86</v>
      </c>
      <c r="C168" s="39" t="s">
        <v>6</v>
      </c>
      <c r="D168" s="32">
        <v>9</v>
      </c>
      <c r="E168" s="66"/>
    </row>
    <row r="169" spans="1:5" ht="18.75" x14ac:dyDescent="0.25">
      <c r="A169" s="61" t="s">
        <v>304</v>
      </c>
      <c r="B169" s="21" t="s">
        <v>87</v>
      </c>
      <c r="C169" s="39" t="s">
        <v>6</v>
      </c>
      <c r="D169" s="32">
        <v>4</v>
      </c>
      <c r="E169" s="66"/>
    </row>
    <row r="170" spans="1:5" ht="18.75" x14ac:dyDescent="0.25">
      <c r="A170" s="61" t="s">
        <v>305</v>
      </c>
      <c r="B170" s="21" t="s">
        <v>88</v>
      </c>
      <c r="C170" s="39" t="s">
        <v>6</v>
      </c>
      <c r="D170" s="32">
        <v>2</v>
      </c>
      <c r="E170" s="66"/>
    </row>
    <row r="171" spans="1:5" ht="18.75" x14ac:dyDescent="0.25">
      <c r="A171" s="61" t="s">
        <v>306</v>
      </c>
      <c r="B171" s="21" t="s">
        <v>89</v>
      </c>
      <c r="C171" s="39" t="s">
        <v>6</v>
      </c>
      <c r="D171" s="32">
        <v>4</v>
      </c>
      <c r="E171" s="66"/>
    </row>
    <row r="172" spans="1:5" ht="37.5" x14ac:dyDescent="0.25">
      <c r="A172" s="61" t="s">
        <v>307</v>
      </c>
      <c r="B172" s="21" t="s">
        <v>90</v>
      </c>
      <c r="C172" s="39" t="s">
        <v>6</v>
      </c>
      <c r="D172" s="32">
        <v>2</v>
      </c>
      <c r="E172" s="66"/>
    </row>
    <row r="173" spans="1:5" ht="18.75" x14ac:dyDescent="0.25">
      <c r="A173" s="61" t="s">
        <v>308</v>
      </c>
      <c r="B173" s="21" t="s">
        <v>91</v>
      </c>
      <c r="C173" s="39" t="s">
        <v>6</v>
      </c>
      <c r="D173" s="32">
        <v>5</v>
      </c>
      <c r="E173" s="66"/>
    </row>
    <row r="174" spans="1:5" ht="18.75" x14ac:dyDescent="0.25">
      <c r="A174" s="61" t="s">
        <v>309</v>
      </c>
      <c r="B174" s="21" t="s">
        <v>92</v>
      </c>
      <c r="C174" s="39" t="s">
        <v>6</v>
      </c>
      <c r="D174" s="32">
        <v>2</v>
      </c>
      <c r="E174" s="66"/>
    </row>
    <row r="175" spans="1:5" ht="18.75" x14ac:dyDescent="0.25">
      <c r="A175" s="61" t="s">
        <v>310</v>
      </c>
      <c r="B175" s="21" t="s">
        <v>93</v>
      </c>
      <c r="C175" s="39" t="s">
        <v>6</v>
      </c>
      <c r="D175" s="32">
        <v>6</v>
      </c>
      <c r="E175" s="66"/>
    </row>
    <row r="176" spans="1:5" ht="18.75" x14ac:dyDescent="0.25">
      <c r="A176" s="93" t="s">
        <v>14</v>
      </c>
      <c r="B176" s="93"/>
      <c r="C176" s="93"/>
      <c r="D176" s="93"/>
      <c r="E176" s="93"/>
    </row>
    <row r="177" spans="1:5" ht="75" x14ac:dyDescent="0.25">
      <c r="A177" s="61" t="s">
        <v>311</v>
      </c>
      <c r="B177" s="18" t="s">
        <v>184</v>
      </c>
      <c r="C177" s="19" t="s">
        <v>4</v>
      </c>
      <c r="D177" s="40">
        <v>4</v>
      </c>
      <c r="E177" s="67"/>
    </row>
    <row r="178" spans="1:5" ht="18.75" x14ac:dyDescent="0.25">
      <c r="A178" s="86" t="s">
        <v>18</v>
      </c>
      <c r="B178" s="86"/>
      <c r="C178" s="86"/>
      <c r="D178" s="86"/>
      <c r="E178" s="86"/>
    </row>
    <row r="179" spans="1:5" ht="19.5" x14ac:dyDescent="0.25">
      <c r="A179" s="61" t="s">
        <v>312</v>
      </c>
      <c r="B179" s="18" t="s">
        <v>247</v>
      </c>
      <c r="C179" s="42" t="s">
        <v>7</v>
      </c>
      <c r="D179" s="56">
        <v>30</v>
      </c>
      <c r="E179" s="68"/>
    </row>
    <row r="180" spans="1:5" ht="31.5" x14ac:dyDescent="0.25">
      <c r="A180" s="61" t="s">
        <v>313</v>
      </c>
      <c r="B180" s="41" t="s">
        <v>31</v>
      </c>
      <c r="C180" s="42" t="s">
        <v>4</v>
      </c>
      <c r="D180" s="56">
        <v>3</v>
      </c>
      <c r="E180" s="68"/>
    </row>
    <row r="181" spans="1:5" ht="19.5" x14ac:dyDescent="0.25">
      <c r="A181" s="61" t="s">
        <v>314</v>
      </c>
      <c r="B181" s="18" t="s">
        <v>248</v>
      </c>
      <c r="C181" s="42" t="s">
        <v>7</v>
      </c>
      <c r="D181" s="56">
        <v>40</v>
      </c>
      <c r="E181" s="68"/>
    </row>
    <row r="182" spans="1:5" ht="31.5" x14ac:dyDescent="0.25">
      <c r="A182" s="61" t="s">
        <v>315</v>
      </c>
      <c r="B182" s="41" t="s">
        <v>192</v>
      </c>
      <c r="C182" s="42" t="s">
        <v>4</v>
      </c>
      <c r="D182" s="56">
        <v>4</v>
      </c>
      <c r="E182" s="68"/>
    </row>
    <row r="183" spans="1:5" ht="19.5" x14ac:dyDescent="0.25">
      <c r="A183" s="61" t="s">
        <v>316</v>
      </c>
      <c r="B183" s="18" t="s">
        <v>249</v>
      </c>
      <c r="C183" s="42" t="s">
        <v>7</v>
      </c>
      <c r="D183" s="56">
        <v>40</v>
      </c>
      <c r="E183" s="68"/>
    </row>
    <row r="184" spans="1:5" ht="31.5" x14ac:dyDescent="0.25">
      <c r="A184" s="61" t="s">
        <v>317</v>
      </c>
      <c r="B184" s="41" t="s">
        <v>191</v>
      </c>
      <c r="C184" s="42" t="s">
        <v>4</v>
      </c>
      <c r="D184" s="56">
        <v>4</v>
      </c>
      <c r="E184" s="68"/>
    </row>
    <row r="185" spans="1:5" ht="19.5" x14ac:dyDescent="0.25">
      <c r="A185" s="61" t="s">
        <v>318</v>
      </c>
      <c r="B185" s="18" t="s">
        <v>250</v>
      </c>
      <c r="C185" s="42" t="s">
        <v>251</v>
      </c>
      <c r="D185" s="56">
        <v>20</v>
      </c>
      <c r="E185" s="68"/>
    </row>
    <row r="186" spans="1:5" ht="31.5" x14ac:dyDescent="0.25">
      <c r="A186" s="61" t="s">
        <v>319</v>
      </c>
      <c r="B186" s="41" t="s">
        <v>240</v>
      </c>
      <c r="C186" s="42" t="s">
        <v>4</v>
      </c>
      <c r="D186" s="56">
        <v>16</v>
      </c>
      <c r="E186" s="68"/>
    </row>
    <row r="187" spans="1:5" ht="19.5" x14ac:dyDescent="0.25">
      <c r="A187" s="61" t="s">
        <v>320</v>
      </c>
      <c r="B187" s="41" t="s">
        <v>243</v>
      </c>
      <c r="C187" s="42" t="s">
        <v>4</v>
      </c>
      <c r="D187" s="56">
        <v>3</v>
      </c>
      <c r="E187" s="68"/>
    </row>
    <row r="188" spans="1:5" ht="19.5" x14ac:dyDescent="0.25">
      <c r="A188" s="61" t="s">
        <v>321</v>
      </c>
      <c r="B188" s="41" t="s">
        <v>244</v>
      </c>
      <c r="C188" s="42" t="s">
        <v>4</v>
      </c>
      <c r="D188" s="56">
        <v>6</v>
      </c>
      <c r="E188" s="68"/>
    </row>
    <row r="189" spans="1:5" ht="19.5" x14ac:dyDescent="0.25">
      <c r="A189" s="61" t="s">
        <v>322</v>
      </c>
      <c r="B189" s="41" t="s">
        <v>245</v>
      </c>
      <c r="C189" s="42" t="s">
        <v>4</v>
      </c>
      <c r="D189" s="56">
        <v>4</v>
      </c>
      <c r="E189" s="68"/>
    </row>
    <row r="190" spans="1:5" ht="19.5" x14ac:dyDescent="0.25">
      <c r="A190" s="61" t="s">
        <v>323</v>
      </c>
      <c r="B190" s="41" t="s">
        <v>190</v>
      </c>
      <c r="C190" s="42" t="s">
        <v>4</v>
      </c>
      <c r="D190" s="56">
        <v>2</v>
      </c>
      <c r="E190" s="68"/>
    </row>
    <row r="191" spans="1:5" ht="31.5" x14ac:dyDescent="0.25">
      <c r="A191" s="61" t="s">
        <v>324</v>
      </c>
      <c r="B191" s="41" t="s">
        <v>236</v>
      </c>
      <c r="C191" s="42" t="s">
        <v>4</v>
      </c>
      <c r="D191" s="56">
        <v>12</v>
      </c>
      <c r="E191" s="68"/>
    </row>
    <row r="192" spans="1:5" ht="31.5" x14ac:dyDescent="0.25">
      <c r="A192" s="61" t="s">
        <v>164</v>
      </c>
      <c r="B192" s="41" t="s">
        <v>237</v>
      </c>
      <c r="C192" s="42" t="s">
        <v>4</v>
      </c>
      <c r="D192" s="56">
        <v>14</v>
      </c>
      <c r="E192" s="68"/>
    </row>
    <row r="193" spans="1:5" ht="31.5" x14ac:dyDescent="0.25">
      <c r="A193" s="61" t="s">
        <v>325</v>
      </c>
      <c r="B193" s="41" t="s">
        <v>238</v>
      </c>
      <c r="C193" s="42" t="s">
        <v>4</v>
      </c>
      <c r="D193" s="56">
        <v>12</v>
      </c>
      <c r="E193" s="68"/>
    </row>
    <row r="194" spans="1:5" ht="31.5" x14ac:dyDescent="0.25">
      <c r="A194" s="61" t="s">
        <v>326</v>
      </c>
      <c r="B194" s="41" t="s">
        <v>239</v>
      </c>
      <c r="C194" s="42" t="s">
        <v>4</v>
      </c>
      <c r="D194" s="56">
        <v>200</v>
      </c>
      <c r="E194" s="68"/>
    </row>
    <row r="195" spans="1:5" ht="31.5" x14ac:dyDescent="0.25">
      <c r="A195" s="61" t="s">
        <v>327</v>
      </c>
      <c r="B195" s="41" t="s">
        <v>193</v>
      </c>
      <c r="C195" s="42" t="s">
        <v>4</v>
      </c>
      <c r="D195" s="56">
        <v>60</v>
      </c>
      <c r="E195" s="68"/>
    </row>
    <row r="196" spans="1:5" ht="19.5" x14ac:dyDescent="0.25">
      <c r="A196" s="61" t="s">
        <v>328</v>
      </c>
      <c r="B196" s="41" t="s">
        <v>189</v>
      </c>
      <c r="C196" s="42" t="s">
        <v>4</v>
      </c>
      <c r="D196" s="56">
        <v>6</v>
      </c>
      <c r="E196" s="68"/>
    </row>
    <row r="197" spans="1:5" ht="31.5" x14ac:dyDescent="0.25">
      <c r="A197" s="61" t="s">
        <v>329</v>
      </c>
      <c r="B197" s="41" t="s">
        <v>241</v>
      </c>
      <c r="C197" s="42" t="s">
        <v>3</v>
      </c>
      <c r="D197" s="56">
        <v>20</v>
      </c>
      <c r="E197" s="68"/>
    </row>
    <row r="198" spans="1:5" ht="19.5" x14ac:dyDescent="0.25">
      <c r="A198" s="61" t="s">
        <v>330</v>
      </c>
      <c r="B198" s="18" t="s">
        <v>242</v>
      </c>
      <c r="C198" s="42" t="s">
        <v>4</v>
      </c>
      <c r="D198" s="56">
        <v>2</v>
      </c>
      <c r="E198" s="68"/>
    </row>
    <row r="199" spans="1:5" ht="31.5" x14ac:dyDescent="0.25">
      <c r="A199" s="61" t="s">
        <v>331</v>
      </c>
      <c r="B199" s="41" t="s">
        <v>188</v>
      </c>
      <c r="C199" s="42" t="s">
        <v>4</v>
      </c>
      <c r="D199" s="56">
        <v>1</v>
      </c>
      <c r="E199" s="68"/>
    </row>
    <row r="200" spans="1:5" ht="19.5" x14ac:dyDescent="0.25">
      <c r="A200" s="61" t="s">
        <v>332</v>
      </c>
      <c r="B200" s="18" t="s">
        <v>246</v>
      </c>
      <c r="C200" s="42"/>
      <c r="D200" s="56"/>
      <c r="E200" s="68"/>
    </row>
    <row r="201" spans="1:5" ht="19.5" x14ac:dyDescent="0.25">
      <c r="A201" s="61" t="s">
        <v>333</v>
      </c>
      <c r="B201" s="41" t="s">
        <v>187</v>
      </c>
      <c r="C201" s="42" t="s">
        <v>4</v>
      </c>
      <c r="D201" s="56">
        <v>4</v>
      </c>
      <c r="E201" s="68"/>
    </row>
    <row r="202" spans="1:5" ht="19.5" x14ac:dyDescent="0.25">
      <c r="A202" s="61" t="s">
        <v>334</v>
      </c>
      <c r="B202" s="41" t="s">
        <v>186</v>
      </c>
      <c r="C202" s="42" t="s">
        <v>4</v>
      </c>
      <c r="D202" s="60">
        <v>3</v>
      </c>
      <c r="E202" s="68"/>
    </row>
    <row r="203" spans="1:5" ht="19.5" x14ac:dyDescent="0.25">
      <c r="A203" s="61" t="s">
        <v>335</v>
      </c>
      <c r="B203" s="41" t="s">
        <v>185</v>
      </c>
      <c r="C203" s="42" t="s">
        <v>4</v>
      </c>
      <c r="D203" s="60">
        <v>6</v>
      </c>
      <c r="E203" s="68"/>
    </row>
    <row r="204" spans="1:5" ht="19.5" x14ac:dyDescent="0.25">
      <c r="A204" s="86" t="s">
        <v>16</v>
      </c>
      <c r="B204" s="86"/>
      <c r="C204" s="86"/>
      <c r="D204" s="86"/>
      <c r="E204" s="69"/>
    </row>
    <row r="205" spans="1:5" ht="19.5" x14ac:dyDescent="0.25">
      <c r="A205" s="61" t="s">
        <v>336</v>
      </c>
      <c r="B205" s="18" t="s">
        <v>219</v>
      </c>
      <c r="C205" s="42" t="s">
        <v>4</v>
      </c>
      <c r="D205" s="57">
        <v>2</v>
      </c>
      <c r="E205" s="69"/>
    </row>
    <row r="206" spans="1:5" ht="31.5" x14ac:dyDescent="0.25">
      <c r="A206" s="61" t="s">
        <v>337</v>
      </c>
      <c r="B206" s="41" t="s">
        <v>220</v>
      </c>
      <c r="C206" s="42" t="s">
        <v>4</v>
      </c>
      <c r="D206" s="57">
        <v>1</v>
      </c>
      <c r="E206" s="69"/>
    </row>
    <row r="207" spans="1:5" ht="19.5" x14ac:dyDescent="0.25">
      <c r="A207" s="61" t="s">
        <v>338</v>
      </c>
      <c r="B207" s="41" t="s">
        <v>222</v>
      </c>
      <c r="C207" s="42" t="s">
        <v>19</v>
      </c>
      <c r="D207" s="57">
        <v>7.5</v>
      </c>
      <c r="E207" s="69"/>
    </row>
    <row r="208" spans="1:5" ht="19.5" x14ac:dyDescent="0.25">
      <c r="A208" s="61" t="s">
        <v>339</v>
      </c>
      <c r="B208" s="41" t="s">
        <v>223</v>
      </c>
      <c r="C208" s="42" t="s">
        <v>19</v>
      </c>
      <c r="D208" s="57">
        <v>7.5</v>
      </c>
      <c r="E208" s="69"/>
    </row>
    <row r="209" spans="1:5" ht="19.5" x14ac:dyDescent="0.25">
      <c r="A209" s="61" t="s">
        <v>340</v>
      </c>
      <c r="B209" s="41" t="s">
        <v>225</v>
      </c>
      <c r="C209" s="42" t="s">
        <v>4</v>
      </c>
      <c r="D209" s="57">
        <v>4</v>
      </c>
      <c r="E209" s="69"/>
    </row>
    <row r="210" spans="1:5" ht="19.5" x14ac:dyDescent="0.25">
      <c r="A210" s="61" t="s">
        <v>341</v>
      </c>
      <c r="B210" s="41" t="s">
        <v>227</v>
      </c>
      <c r="C210" s="42" t="s">
        <v>4</v>
      </c>
      <c r="D210" s="57">
        <v>4</v>
      </c>
      <c r="E210" s="69"/>
    </row>
    <row r="211" spans="1:5" ht="19.5" x14ac:dyDescent="0.25">
      <c r="A211" s="61" t="s">
        <v>342</v>
      </c>
      <c r="B211" s="41" t="s">
        <v>194</v>
      </c>
      <c r="C211" s="42" t="s">
        <v>4</v>
      </c>
      <c r="D211" s="57">
        <v>2.5</v>
      </c>
      <c r="E211" s="69"/>
    </row>
    <row r="212" spans="1:5" ht="19.5" x14ac:dyDescent="0.25">
      <c r="A212" s="61" t="s">
        <v>343</v>
      </c>
      <c r="B212" s="41" t="s">
        <v>228</v>
      </c>
      <c r="C212" s="42" t="s">
        <v>4</v>
      </c>
      <c r="D212" s="57">
        <v>1.5</v>
      </c>
      <c r="E212" s="69"/>
    </row>
    <row r="213" spans="1:5" ht="19.5" x14ac:dyDescent="0.25">
      <c r="A213" s="61" t="s">
        <v>344</v>
      </c>
      <c r="B213" s="41" t="s">
        <v>229</v>
      </c>
      <c r="C213" s="42" t="s">
        <v>4</v>
      </c>
      <c r="D213" s="57">
        <v>2.5</v>
      </c>
      <c r="E213" s="69"/>
    </row>
    <row r="214" spans="1:5" ht="31.5" x14ac:dyDescent="0.25">
      <c r="A214" s="61" t="s">
        <v>345</v>
      </c>
      <c r="B214" s="41" t="s">
        <v>195</v>
      </c>
      <c r="C214" s="42" t="s">
        <v>4</v>
      </c>
      <c r="D214" s="57">
        <v>1</v>
      </c>
      <c r="E214" s="69"/>
    </row>
    <row r="215" spans="1:5" ht="47.25" x14ac:dyDescent="0.25">
      <c r="A215" s="61" t="s">
        <v>346</v>
      </c>
      <c r="B215" s="41" t="s">
        <v>196</v>
      </c>
      <c r="C215" s="42" t="s">
        <v>4</v>
      </c>
      <c r="D215" s="57">
        <v>1</v>
      </c>
      <c r="E215" s="69"/>
    </row>
    <row r="216" spans="1:5" ht="31.5" x14ac:dyDescent="0.25">
      <c r="A216" s="61" t="s">
        <v>347</v>
      </c>
      <c r="B216" s="41" t="s">
        <v>230</v>
      </c>
      <c r="C216" s="42" t="s">
        <v>4</v>
      </c>
      <c r="D216" s="57">
        <v>1</v>
      </c>
      <c r="E216" s="69"/>
    </row>
    <row r="217" spans="1:5" ht="47.25" x14ac:dyDescent="0.25">
      <c r="A217" s="61" t="s">
        <v>348</v>
      </c>
      <c r="B217" s="41" t="s">
        <v>197</v>
      </c>
      <c r="C217" s="42" t="s">
        <v>4</v>
      </c>
      <c r="D217" s="57">
        <v>15</v>
      </c>
      <c r="E217" s="69"/>
    </row>
    <row r="218" spans="1:5" ht="19.5" x14ac:dyDescent="0.25">
      <c r="A218" s="61" t="s">
        <v>349</v>
      </c>
      <c r="B218" s="41" t="s">
        <v>232</v>
      </c>
      <c r="C218" s="42" t="s">
        <v>4</v>
      </c>
      <c r="D218" s="57">
        <v>50</v>
      </c>
      <c r="E218" s="69"/>
    </row>
    <row r="219" spans="1:5" ht="19.5" x14ac:dyDescent="0.25">
      <c r="A219" s="61" t="s">
        <v>350</v>
      </c>
      <c r="B219" s="41" t="s">
        <v>233</v>
      </c>
      <c r="C219" s="42" t="s">
        <v>4</v>
      </c>
      <c r="D219" s="57">
        <v>50</v>
      </c>
      <c r="E219" s="69"/>
    </row>
    <row r="220" spans="1:5" ht="19.5" x14ac:dyDescent="0.25">
      <c r="A220" s="61" t="s">
        <v>351</v>
      </c>
      <c r="B220" s="41" t="s">
        <v>234</v>
      </c>
      <c r="C220" s="42" t="s">
        <v>4</v>
      </c>
      <c r="D220" s="57">
        <v>50</v>
      </c>
      <c r="E220" s="69"/>
    </row>
    <row r="221" spans="1:5" ht="19.5" x14ac:dyDescent="0.25">
      <c r="A221" s="61" t="s">
        <v>352</v>
      </c>
      <c r="B221" s="41" t="s">
        <v>231</v>
      </c>
      <c r="C221" s="42" t="s">
        <v>19</v>
      </c>
      <c r="D221" s="57">
        <v>10</v>
      </c>
      <c r="E221" s="69"/>
    </row>
    <row r="222" spans="1:5" ht="31.5" x14ac:dyDescent="0.25">
      <c r="A222" s="61" t="s">
        <v>353</v>
      </c>
      <c r="B222" s="41" t="s">
        <v>235</v>
      </c>
      <c r="C222" s="42" t="s">
        <v>19</v>
      </c>
      <c r="D222" s="56">
        <v>10</v>
      </c>
      <c r="E222" s="69"/>
    </row>
    <row r="223" spans="1:5" ht="31.5" x14ac:dyDescent="0.25">
      <c r="A223" s="61" t="s">
        <v>354</v>
      </c>
      <c r="B223" s="41" t="s">
        <v>221</v>
      </c>
      <c r="C223" s="42" t="s">
        <v>4</v>
      </c>
      <c r="D223" s="57">
        <v>1</v>
      </c>
      <c r="E223" s="69"/>
    </row>
    <row r="224" spans="1:5" ht="19.5" x14ac:dyDescent="0.25">
      <c r="A224" s="61" t="s">
        <v>355</v>
      </c>
      <c r="B224" s="41" t="s">
        <v>224</v>
      </c>
      <c r="C224" s="42" t="s">
        <v>19</v>
      </c>
      <c r="D224" s="57">
        <v>7.5</v>
      </c>
      <c r="E224" s="69"/>
    </row>
    <row r="225" spans="1:5" ht="19.5" x14ac:dyDescent="0.25">
      <c r="A225" s="61" t="s">
        <v>356</v>
      </c>
      <c r="B225" s="41" t="s">
        <v>223</v>
      </c>
      <c r="C225" s="42" t="s">
        <v>19</v>
      </c>
      <c r="D225" s="57">
        <v>7.5</v>
      </c>
      <c r="E225" s="69"/>
    </row>
    <row r="226" spans="1:5" ht="19.5" x14ac:dyDescent="0.25">
      <c r="A226" s="61" t="s">
        <v>357</v>
      </c>
      <c r="B226" s="41" t="s">
        <v>225</v>
      </c>
      <c r="C226" s="42" t="s">
        <v>4</v>
      </c>
      <c r="D226" s="57">
        <v>4</v>
      </c>
      <c r="E226" s="69"/>
    </row>
    <row r="227" spans="1:5" ht="19.5" x14ac:dyDescent="0.25">
      <c r="A227" s="61" t="s">
        <v>358</v>
      </c>
      <c r="B227" s="41" t="s">
        <v>226</v>
      </c>
      <c r="C227" s="42" t="s">
        <v>4</v>
      </c>
      <c r="D227" s="57">
        <v>4</v>
      </c>
      <c r="E227" s="69"/>
    </row>
    <row r="228" spans="1:5" ht="19.5" x14ac:dyDescent="0.25">
      <c r="A228" s="61" t="s">
        <v>176</v>
      </c>
      <c r="B228" s="41" t="s">
        <v>194</v>
      </c>
      <c r="C228" s="42" t="s">
        <v>4</v>
      </c>
      <c r="D228" s="57">
        <v>2.5</v>
      </c>
      <c r="E228" s="69"/>
    </row>
    <row r="229" spans="1:5" ht="19.5" x14ac:dyDescent="0.25">
      <c r="A229" s="61" t="s">
        <v>359</v>
      </c>
      <c r="B229" s="41" t="s">
        <v>228</v>
      </c>
      <c r="C229" s="42" t="s">
        <v>4</v>
      </c>
      <c r="D229" s="57">
        <v>1.5</v>
      </c>
      <c r="E229" s="69"/>
    </row>
    <row r="230" spans="1:5" ht="19.5" x14ac:dyDescent="0.25">
      <c r="A230" s="61" t="s">
        <v>360</v>
      </c>
      <c r="B230" s="41" t="s">
        <v>229</v>
      </c>
      <c r="C230" s="42" t="s">
        <v>4</v>
      </c>
      <c r="D230" s="57">
        <v>2.5</v>
      </c>
      <c r="E230" s="69"/>
    </row>
    <row r="231" spans="1:5" ht="31.5" x14ac:dyDescent="0.25">
      <c r="A231" s="61" t="s">
        <v>361</v>
      </c>
      <c r="B231" s="41" t="s">
        <v>195</v>
      </c>
      <c r="C231" s="42" t="s">
        <v>4</v>
      </c>
      <c r="D231" s="57">
        <v>1</v>
      </c>
      <c r="E231" s="69"/>
    </row>
    <row r="232" spans="1:5" ht="47.25" x14ac:dyDescent="0.25">
      <c r="A232" s="61" t="s">
        <v>362</v>
      </c>
      <c r="B232" s="41" t="s">
        <v>196</v>
      </c>
      <c r="C232" s="42" t="s">
        <v>4</v>
      </c>
      <c r="D232" s="57">
        <v>1</v>
      </c>
      <c r="E232" s="69"/>
    </row>
    <row r="233" spans="1:5" ht="31.5" x14ac:dyDescent="0.25">
      <c r="A233" s="61" t="s">
        <v>363</v>
      </c>
      <c r="B233" s="41" t="s">
        <v>230</v>
      </c>
      <c r="C233" s="42" t="s">
        <v>4</v>
      </c>
      <c r="D233" s="57">
        <v>1</v>
      </c>
      <c r="E233" s="69"/>
    </row>
    <row r="234" spans="1:5" ht="47.25" x14ac:dyDescent="0.25">
      <c r="A234" s="61" t="s">
        <v>364</v>
      </c>
      <c r="B234" s="41" t="s">
        <v>197</v>
      </c>
      <c r="C234" s="42" t="s">
        <v>4</v>
      </c>
      <c r="D234" s="57">
        <v>15</v>
      </c>
      <c r="E234" s="69"/>
    </row>
    <row r="235" spans="1:5" ht="19.5" x14ac:dyDescent="0.25">
      <c r="A235" s="61" t="s">
        <v>365</v>
      </c>
      <c r="B235" s="41" t="s">
        <v>232</v>
      </c>
      <c r="C235" s="42" t="s">
        <v>4</v>
      </c>
      <c r="D235" s="57">
        <v>50</v>
      </c>
      <c r="E235" s="69"/>
    </row>
    <row r="236" spans="1:5" ht="19.5" x14ac:dyDescent="0.25">
      <c r="A236" s="61" t="s">
        <v>366</v>
      </c>
      <c r="B236" s="41" t="s">
        <v>233</v>
      </c>
      <c r="C236" s="42" t="s">
        <v>4</v>
      </c>
      <c r="D236" s="57">
        <v>50</v>
      </c>
      <c r="E236" s="69"/>
    </row>
    <row r="237" spans="1:5" ht="19.5" x14ac:dyDescent="0.25">
      <c r="A237" s="61" t="s">
        <v>367</v>
      </c>
      <c r="B237" s="41" t="s">
        <v>234</v>
      </c>
      <c r="C237" s="42" t="s">
        <v>4</v>
      </c>
      <c r="D237" s="57">
        <v>50</v>
      </c>
      <c r="E237" s="69"/>
    </row>
    <row r="238" spans="1:5" ht="19.5" x14ac:dyDescent="0.25">
      <c r="A238" s="61" t="s">
        <v>368</v>
      </c>
      <c r="B238" s="41" t="s">
        <v>231</v>
      </c>
      <c r="C238" s="42" t="s">
        <v>19</v>
      </c>
      <c r="D238" s="56">
        <v>10</v>
      </c>
      <c r="E238" s="69"/>
    </row>
    <row r="239" spans="1:5" ht="31.5" x14ac:dyDescent="0.25">
      <c r="A239" s="61" t="s">
        <v>369</v>
      </c>
      <c r="B239" s="41" t="s">
        <v>235</v>
      </c>
      <c r="C239" s="42" t="s">
        <v>19</v>
      </c>
      <c r="D239" s="56">
        <v>10</v>
      </c>
      <c r="E239" s="69"/>
    </row>
    <row r="240" spans="1:5" ht="18.75" x14ac:dyDescent="0.25">
      <c r="A240" s="80" t="s">
        <v>17</v>
      </c>
      <c r="B240" s="80"/>
      <c r="C240" s="80"/>
      <c r="D240" s="80"/>
      <c r="E240" s="80"/>
    </row>
    <row r="241" spans="1:5" ht="56.25" x14ac:dyDescent="0.25">
      <c r="A241" s="61" t="s">
        <v>370</v>
      </c>
      <c r="B241" s="18" t="s">
        <v>198</v>
      </c>
      <c r="C241" s="19" t="s">
        <v>4</v>
      </c>
      <c r="D241" s="40">
        <v>8</v>
      </c>
      <c r="E241" s="67"/>
    </row>
    <row r="242" spans="1:5" ht="18.75" x14ac:dyDescent="0.25">
      <c r="A242" s="76" t="s">
        <v>183</v>
      </c>
      <c r="B242" s="76"/>
      <c r="C242" s="76"/>
      <c r="D242" s="76"/>
      <c r="E242" s="76"/>
    </row>
    <row r="243" spans="1:5" ht="18.75" x14ac:dyDescent="0.25">
      <c r="A243" s="61" t="s">
        <v>371</v>
      </c>
      <c r="B243" s="70" t="s">
        <v>154</v>
      </c>
      <c r="C243" s="43" t="s">
        <v>4</v>
      </c>
      <c r="D243" s="44" t="s">
        <v>155</v>
      </c>
      <c r="E243" s="39"/>
    </row>
    <row r="244" spans="1:5" ht="18.75" x14ac:dyDescent="0.25">
      <c r="A244" s="61" t="s">
        <v>372</v>
      </c>
      <c r="B244" s="70" t="s">
        <v>156</v>
      </c>
      <c r="C244" s="43" t="s">
        <v>4</v>
      </c>
      <c r="D244" s="44">
        <v>6</v>
      </c>
      <c r="E244" s="39"/>
    </row>
    <row r="245" spans="1:5" ht="18.75" x14ac:dyDescent="0.25">
      <c r="A245" s="61" t="s">
        <v>373</v>
      </c>
      <c r="B245" s="70" t="s">
        <v>157</v>
      </c>
      <c r="C245" s="43" t="s">
        <v>4</v>
      </c>
      <c r="D245" s="44" t="s">
        <v>158</v>
      </c>
      <c r="E245" s="39"/>
    </row>
    <row r="246" spans="1:5" ht="37.5" x14ac:dyDescent="0.25">
      <c r="A246" s="61" t="s">
        <v>374</v>
      </c>
      <c r="B246" s="70" t="s">
        <v>159</v>
      </c>
      <c r="C246" s="43" t="s">
        <v>4</v>
      </c>
      <c r="D246" s="44" t="s">
        <v>160</v>
      </c>
      <c r="E246" s="39"/>
    </row>
    <row r="247" spans="1:5" ht="37.5" x14ac:dyDescent="0.25">
      <c r="A247" s="61" t="s">
        <v>375</v>
      </c>
      <c r="B247" s="70" t="s">
        <v>161</v>
      </c>
      <c r="C247" s="43" t="s">
        <v>4</v>
      </c>
      <c r="D247" s="44" t="s">
        <v>162</v>
      </c>
      <c r="E247" s="39"/>
    </row>
    <row r="248" spans="1:5" ht="18.75" x14ac:dyDescent="0.25">
      <c r="A248" s="61" t="s">
        <v>376</v>
      </c>
      <c r="B248" s="70" t="s">
        <v>163</v>
      </c>
      <c r="C248" s="43" t="s">
        <v>4</v>
      </c>
      <c r="D248" s="44" t="s">
        <v>164</v>
      </c>
      <c r="E248" s="39"/>
    </row>
    <row r="249" spans="1:5" ht="18.75" x14ac:dyDescent="0.25">
      <c r="A249" s="61" t="s">
        <v>377</v>
      </c>
      <c r="B249" s="45" t="s">
        <v>165</v>
      </c>
      <c r="C249" s="46" t="s">
        <v>19</v>
      </c>
      <c r="D249" s="58">
        <v>70</v>
      </c>
      <c r="E249" s="39"/>
    </row>
    <row r="250" spans="1:5" ht="18.75" x14ac:dyDescent="0.25">
      <c r="A250" s="61" t="s">
        <v>378</v>
      </c>
      <c r="B250" s="45" t="s">
        <v>166</v>
      </c>
      <c r="C250" s="46" t="s">
        <v>19</v>
      </c>
      <c r="D250" s="58">
        <v>200</v>
      </c>
      <c r="E250" s="39"/>
    </row>
    <row r="251" spans="1:5" ht="18.75" x14ac:dyDescent="0.25">
      <c r="A251" s="61" t="s">
        <v>379</v>
      </c>
      <c r="B251" s="45" t="s">
        <v>167</v>
      </c>
      <c r="C251" s="46" t="s">
        <v>19</v>
      </c>
      <c r="D251" s="58">
        <v>200</v>
      </c>
      <c r="E251" s="39"/>
    </row>
    <row r="252" spans="1:5" ht="18.75" x14ac:dyDescent="0.25">
      <c r="A252" s="61" t="s">
        <v>380</v>
      </c>
      <c r="B252" s="45" t="s">
        <v>168</v>
      </c>
      <c r="C252" s="46" t="s">
        <v>4</v>
      </c>
      <c r="D252" s="58">
        <v>42</v>
      </c>
      <c r="E252" s="39"/>
    </row>
    <row r="253" spans="1:5" ht="18.75" x14ac:dyDescent="0.25">
      <c r="A253" s="61" t="s">
        <v>381</v>
      </c>
      <c r="B253" s="45" t="s">
        <v>169</v>
      </c>
      <c r="C253" s="46" t="s">
        <v>4</v>
      </c>
      <c r="D253" s="58">
        <v>2</v>
      </c>
      <c r="E253" s="39"/>
    </row>
    <row r="254" spans="1:5" ht="18.75" x14ac:dyDescent="0.25">
      <c r="A254" s="61" t="s">
        <v>382</v>
      </c>
      <c r="B254" s="47" t="s">
        <v>170</v>
      </c>
      <c r="C254" s="43" t="s">
        <v>4</v>
      </c>
      <c r="D254" s="59" t="s">
        <v>30</v>
      </c>
      <c r="E254" s="39"/>
    </row>
    <row r="255" spans="1:5" ht="18.75" x14ac:dyDescent="0.25">
      <c r="A255" s="61" t="s">
        <v>383</v>
      </c>
      <c r="B255" s="47" t="s">
        <v>171</v>
      </c>
      <c r="C255" s="43" t="s">
        <v>4</v>
      </c>
      <c r="D255" s="59" t="s">
        <v>172</v>
      </c>
      <c r="E255" s="39"/>
    </row>
    <row r="256" spans="1:5" ht="18.75" x14ac:dyDescent="0.25">
      <c r="A256" s="61" t="s">
        <v>384</v>
      </c>
      <c r="B256" s="47" t="s">
        <v>173</v>
      </c>
      <c r="C256" s="43" t="s">
        <v>4</v>
      </c>
      <c r="D256" s="59" t="s">
        <v>32</v>
      </c>
      <c r="E256" s="39"/>
    </row>
    <row r="257" spans="1:5" ht="18.75" x14ac:dyDescent="0.25">
      <c r="A257" s="61" t="s">
        <v>385</v>
      </c>
      <c r="B257" s="47" t="s">
        <v>174</v>
      </c>
      <c r="C257" s="43" t="s">
        <v>4</v>
      </c>
      <c r="D257" s="59" t="s">
        <v>32</v>
      </c>
      <c r="E257" s="39"/>
    </row>
    <row r="258" spans="1:5" ht="18.75" x14ac:dyDescent="0.25">
      <c r="A258" s="61" t="s">
        <v>386</v>
      </c>
      <c r="B258" s="47" t="s">
        <v>175</v>
      </c>
      <c r="C258" s="43" t="s">
        <v>4</v>
      </c>
      <c r="D258" s="59" t="s">
        <v>176</v>
      </c>
      <c r="E258" s="39"/>
    </row>
    <row r="259" spans="1:5" ht="18.75" x14ac:dyDescent="0.25">
      <c r="A259" s="61" t="s">
        <v>387</v>
      </c>
      <c r="B259" s="47" t="s">
        <v>177</v>
      </c>
      <c r="C259" s="43" t="s">
        <v>4</v>
      </c>
      <c r="D259" s="59" t="s">
        <v>160</v>
      </c>
      <c r="E259" s="39"/>
    </row>
    <row r="260" spans="1:5" ht="18.75" x14ac:dyDescent="0.25">
      <c r="A260" s="61" t="s">
        <v>388</v>
      </c>
      <c r="B260" s="47" t="s">
        <v>178</v>
      </c>
      <c r="C260" s="43" t="s">
        <v>4</v>
      </c>
      <c r="D260" s="59" t="s">
        <v>158</v>
      </c>
      <c r="E260" s="39"/>
    </row>
    <row r="261" spans="1:5" ht="18.75" x14ac:dyDescent="0.25">
      <c r="A261" s="61" t="s">
        <v>389</v>
      </c>
      <c r="B261" s="47" t="s">
        <v>179</v>
      </c>
      <c r="C261" s="43" t="s">
        <v>19</v>
      </c>
      <c r="D261" s="59" t="s">
        <v>180</v>
      </c>
      <c r="E261" s="39"/>
    </row>
    <row r="262" spans="1:5" ht="18.75" x14ac:dyDescent="0.25">
      <c r="A262" s="76" t="s">
        <v>429</v>
      </c>
      <c r="B262" s="76"/>
      <c r="C262" s="76"/>
      <c r="D262" s="76"/>
      <c r="E262" s="76"/>
    </row>
    <row r="263" spans="1:5" ht="18.75" x14ac:dyDescent="0.25">
      <c r="A263" s="61" t="s">
        <v>433</v>
      </c>
      <c r="B263" s="70" t="s">
        <v>395</v>
      </c>
      <c r="C263" s="19" t="s">
        <v>4</v>
      </c>
      <c r="D263" s="71">
        <v>1</v>
      </c>
      <c r="E263" s="72"/>
    </row>
    <row r="264" spans="1:5" ht="56.25" x14ac:dyDescent="0.25">
      <c r="A264" s="61" t="s">
        <v>434</v>
      </c>
      <c r="B264" s="47" t="s">
        <v>396</v>
      </c>
      <c r="C264" s="19" t="s">
        <v>6</v>
      </c>
      <c r="D264" s="71">
        <v>1</v>
      </c>
      <c r="E264" s="72"/>
    </row>
    <row r="265" spans="1:5" ht="75" x14ac:dyDescent="0.25">
      <c r="A265" s="61" t="s">
        <v>435</v>
      </c>
      <c r="B265" s="70" t="s">
        <v>397</v>
      </c>
      <c r="C265" s="19" t="s">
        <v>4</v>
      </c>
      <c r="D265" s="71">
        <v>6</v>
      </c>
      <c r="E265" s="72"/>
    </row>
    <row r="266" spans="1:5" ht="78" customHeight="1" x14ac:dyDescent="0.25">
      <c r="A266" s="61" t="s">
        <v>436</v>
      </c>
      <c r="B266" s="47" t="s">
        <v>398</v>
      </c>
      <c r="C266" s="19" t="s">
        <v>6</v>
      </c>
      <c r="D266" s="71">
        <v>6</v>
      </c>
      <c r="E266" s="72"/>
    </row>
    <row r="267" spans="1:5" ht="91.5" customHeight="1" x14ac:dyDescent="0.25">
      <c r="A267" s="61" t="s">
        <v>437</v>
      </c>
      <c r="B267" s="70" t="s">
        <v>399</v>
      </c>
      <c r="C267" s="19" t="s">
        <v>4</v>
      </c>
      <c r="D267" s="71">
        <v>3</v>
      </c>
      <c r="E267" s="72"/>
    </row>
    <row r="268" spans="1:5" ht="75" x14ac:dyDescent="0.25">
      <c r="A268" s="61" t="s">
        <v>438</v>
      </c>
      <c r="B268" s="47" t="s">
        <v>400</v>
      </c>
      <c r="C268" s="19" t="s">
        <v>6</v>
      </c>
      <c r="D268" s="71">
        <v>3</v>
      </c>
      <c r="E268" s="72"/>
    </row>
    <row r="269" spans="1:5" ht="18.75" x14ac:dyDescent="0.25">
      <c r="A269" s="61" t="s">
        <v>439</v>
      </c>
      <c r="B269" s="70" t="s">
        <v>401</v>
      </c>
      <c r="C269" s="19" t="s">
        <v>402</v>
      </c>
      <c r="D269" s="71">
        <v>0.03</v>
      </c>
      <c r="E269" s="72"/>
    </row>
    <row r="270" spans="1:5" ht="56.25" x14ac:dyDescent="0.25">
      <c r="A270" s="61" t="s">
        <v>440</v>
      </c>
      <c r="B270" s="47" t="s">
        <v>403</v>
      </c>
      <c r="C270" s="19" t="s">
        <v>6</v>
      </c>
      <c r="D270" s="71">
        <v>3</v>
      </c>
      <c r="E270" s="72"/>
    </row>
    <row r="271" spans="1:5" ht="56.25" x14ac:dyDescent="0.25">
      <c r="A271" s="61" t="s">
        <v>441</v>
      </c>
      <c r="B271" s="70" t="s">
        <v>404</v>
      </c>
      <c r="C271" s="19" t="s">
        <v>4</v>
      </c>
      <c r="D271" s="71">
        <v>2</v>
      </c>
      <c r="E271" s="72"/>
    </row>
    <row r="272" spans="1:5" ht="37.5" x14ac:dyDescent="0.25">
      <c r="A272" s="61" t="s">
        <v>442</v>
      </c>
      <c r="B272" s="47" t="s">
        <v>405</v>
      </c>
      <c r="C272" s="19" t="s">
        <v>6</v>
      </c>
      <c r="D272" s="71">
        <v>2</v>
      </c>
      <c r="E272" s="72"/>
    </row>
    <row r="273" spans="1:5" ht="37.5" x14ac:dyDescent="0.25">
      <c r="A273" s="61" t="s">
        <v>443</v>
      </c>
      <c r="B273" s="70" t="s">
        <v>406</v>
      </c>
      <c r="C273" s="19" t="s">
        <v>4</v>
      </c>
      <c r="D273" s="71">
        <v>6</v>
      </c>
      <c r="E273" s="72"/>
    </row>
    <row r="274" spans="1:5" ht="37.5" x14ac:dyDescent="0.25">
      <c r="A274" s="61" t="s">
        <v>444</v>
      </c>
      <c r="B274" s="47" t="s">
        <v>407</v>
      </c>
      <c r="C274" s="19" t="s">
        <v>6</v>
      </c>
      <c r="D274" s="71">
        <v>2</v>
      </c>
      <c r="E274" s="72"/>
    </row>
    <row r="275" spans="1:5" ht="37.5" x14ac:dyDescent="0.25">
      <c r="A275" s="61" t="s">
        <v>445</v>
      </c>
      <c r="B275" s="47" t="s">
        <v>408</v>
      </c>
      <c r="C275" s="19" t="s">
        <v>6</v>
      </c>
      <c r="D275" s="71">
        <v>2</v>
      </c>
      <c r="E275" s="72"/>
    </row>
    <row r="276" spans="1:5" ht="37.5" x14ac:dyDescent="0.25">
      <c r="A276" s="61" t="s">
        <v>446</v>
      </c>
      <c r="B276" s="47" t="s">
        <v>409</v>
      </c>
      <c r="C276" s="19" t="s">
        <v>6</v>
      </c>
      <c r="D276" s="71">
        <v>2</v>
      </c>
      <c r="E276" s="72"/>
    </row>
    <row r="277" spans="1:5" ht="18.75" x14ac:dyDescent="0.25">
      <c r="A277" s="61" t="s">
        <v>447</v>
      </c>
      <c r="B277" s="18" t="s">
        <v>410</v>
      </c>
      <c r="C277" s="19" t="s">
        <v>4</v>
      </c>
      <c r="D277" s="71">
        <v>6</v>
      </c>
      <c r="E277" s="72"/>
    </row>
    <row r="278" spans="1:5" ht="37.5" x14ac:dyDescent="0.25">
      <c r="A278" s="61" t="s">
        <v>448</v>
      </c>
      <c r="B278" s="47" t="s">
        <v>411</v>
      </c>
      <c r="C278" s="19" t="s">
        <v>6</v>
      </c>
      <c r="D278" s="71">
        <v>6</v>
      </c>
      <c r="E278" s="72"/>
    </row>
    <row r="279" spans="1:5" ht="93.75" x14ac:dyDescent="0.25">
      <c r="A279" s="61" t="s">
        <v>449</v>
      </c>
      <c r="B279" s="70" t="s">
        <v>412</v>
      </c>
      <c r="C279" s="19" t="s">
        <v>413</v>
      </c>
      <c r="D279" s="71">
        <v>3</v>
      </c>
      <c r="E279" s="72"/>
    </row>
    <row r="280" spans="1:5" ht="37.5" x14ac:dyDescent="0.25">
      <c r="A280" s="61" t="s">
        <v>450</v>
      </c>
      <c r="B280" s="47" t="s">
        <v>414</v>
      </c>
      <c r="C280" s="19" t="s">
        <v>19</v>
      </c>
      <c r="D280" s="71">
        <v>300</v>
      </c>
      <c r="E280" s="72"/>
    </row>
    <row r="281" spans="1:5" ht="93.75" x14ac:dyDescent="0.25">
      <c r="A281" s="61" t="s">
        <v>451</v>
      </c>
      <c r="B281" s="70" t="s">
        <v>415</v>
      </c>
      <c r="C281" s="19" t="s">
        <v>413</v>
      </c>
      <c r="D281" s="71">
        <v>3</v>
      </c>
      <c r="E281" s="72"/>
    </row>
    <row r="282" spans="1:5" ht="56.25" x14ac:dyDescent="0.25">
      <c r="A282" s="61" t="s">
        <v>452</v>
      </c>
      <c r="B282" s="47" t="s">
        <v>416</v>
      </c>
      <c r="C282" s="19" t="s">
        <v>19</v>
      </c>
      <c r="D282" s="71">
        <v>300</v>
      </c>
      <c r="E282" s="72"/>
    </row>
    <row r="283" spans="1:5" ht="37.5" x14ac:dyDescent="0.25">
      <c r="A283" s="61" t="s">
        <v>453</v>
      </c>
      <c r="B283" s="47" t="s">
        <v>417</v>
      </c>
      <c r="C283" s="19" t="s">
        <v>4</v>
      </c>
      <c r="D283" s="71">
        <v>900</v>
      </c>
      <c r="E283" s="72"/>
    </row>
    <row r="284" spans="1:5" ht="37.5" x14ac:dyDescent="0.25">
      <c r="A284" s="61" t="s">
        <v>454</v>
      </c>
      <c r="B284" s="47" t="s">
        <v>418</v>
      </c>
      <c r="C284" s="19" t="s">
        <v>4</v>
      </c>
      <c r="D284" s="71">
        <v>900</v>
      </c>
      <c r="E284" s="72"/>
    </row>
    <row r="285" spans="1:5" ht="37.5" x14ac:dyDescent="0.25">
      <c r="A285" s="61" t="s">
        <v>455</v>
      </c>
      <c r="B285" s="47" t="s">
        <v>419</v>
      </c>
      <c r="C285" s="19" t="s">
        <v>4</v>
      </c>
      <c r="D285" s="71">
        <v>900</v>
      </c>
      <c r="E285" s="72"/>
    </row>
    <row r="286" spans="1:5" ht="18.75" x14ac:dyDescent="0.25">
      <c r="A286" s="61" t="s">
        <v>456</v>
      </c>
      <c r="B286" s="70" t="s">
        <v>420</v>
      </c>
      <c r="C286" s="19" t="s">
        <v>4</v>
      </c>
      <c r="D286" s="71">
        <v>15</v>
      </c>
      <c r="E286" s="72"/>
    </row>
    <row r="287" spans="1:5" ht="24" customHeight="1" x14ac:dyDescent="0.25">
      <c r="A287" s="61" t="s">
        <v>457</v>
      </c>
      <c r="B287" s="47" t="s">
        <v>421</v>
      </c>
      <c r="C287" s="19" t="s">
        <v>422</v>
      </c>
      <c r="D287" s="71">
        <v>1</v>
      </c>
      <c r="E287" s="72"/>
    </row>
    <row r="288" spans="1:5" ht="75" x14ac:dyDescent="0.25">
      <c r="A288" s="61" t="s">
        <v>458</v>
      </c>
      <c r="B288" s="70" t="s">
        <v>423</v>
      </c>
      <c r="C288" s="19" t="s">
        <v>413</v>
      </c>
      <c r="D288" s="71">
        <v>0.01</v>
      </c>
      <c r="E288" s="72"/>
    </row>
    <row r="289" spans="1:5" ht="23.25" customHeight="1" x14ac:dyDescent="0.25">
      <c r="A289" s="61" t="s">
        <v>459</v>
      </c>
      <c r="B289" s="47" t="s">
        <v>424</v>
      </c>
      <c r="C289" s="19" t="s">
        <v>19</v>
      </c>
      <c r="D289" s="71">
        <v>1</v>
      </c>
      <c r="E289" s="72"/>
    </row>
    <row r="290" spans="1:5" ht="56.25" x14ac:dyDescent="0.25">
      <c r="A290" s="61" t="s">
        <v>460</v>
      </c>
      <c r="B290" s="70" t="s">
        <v>425</v>
      </c>
      <c r="C290" s="19" t="s">
        <v>4</v>
      </c>
      <c r="D290" s="71">
        <v>6</v>
      </c>
      <c r="E290" s="72"/>
    </row>
    <row r="291" spans="1:5" ht="18.75" customHeight="1" x14ac:dyDescent="0.25">
      <c r="A291" s="77" t="s">
        <v>431</v>
      </c>
      <c r="B291" s="78"/>
      <c r="C291" s="78"/>
      <c r="D291" s="78"/>
      <c r="E291" s="79"/>
    </row>
    <row r="292" spans="1:5" ht="58.5" customHeight="1" x14ac:dyDescent="0.25">
      <c r="A292" s="61" t="s">
        <v>461</v>
      </c>
      <c r="B292" s="70" t="s">
        <v>432</v>
      </c>
      <c r="C292" s="19" t="s">
        <v>426</v>
      </c>
      <c r="D292" s="71">
        <v>1</v>
      </c>
      <c r="E292" s="72"/>
    </row>
    <row r="293" spans="1:5" ht="18.75" x14ac:dyDescent="0.25">
      <c r="A293" s="76" t="s">
        <v>430</v>
      </c>
      <c r="B293" s="76"/>
      <c r="C293" s="76"/>
      <c r="D293" s="76"/>
      <c r="E293" s="76"/>
    </row>
    <row r="294" spans="1:5" ht="25.5" customHeight="1" x14ac:dyDescent="0.25">
      <c r="A294" s="61" t="s">
        <v>462</v>
      </c>
      <c r="B294" s="70" t="s">
        <v>427</v>
      </c>
      <c r="C294" s="19" t="s">
        <v>4</v>
      </c>
      <c r="D294" s="71">
        <v>5</v>
      </c>
      <c r="E294" s="72"/>
    </row>
    <row r="295" spans="1:5" ht="37.5" x14ac:dyDescent="0.25">
      <c r="A295" s="61" t="s">
        <v>463</v>
      </c>
      <c r="B295" s="47" t="s">
        <v>428</v>
      </c>
      <c r="C295" s="19" t="s">
        <v>6</v>
      </c>
      <c r="D295" s="71">
        <v>5</v>
      </c>
      <c r="E295" s="72"/>
    </row>
    <row r="296" spans="1:5" ht="93.75" x14ac:dyDescent="0.25">
      <c r="A296" s="61" t="s">
        <v>464</v>
      </c>
      <c r="B296" s="18" t="s">
        <v>412</v>
      </c>
      <c r="C296" s="19" t="s">
        <v>413</v>
      </c>
      <c r="D296" s="71">
        <v>0.5</v>
      </c>
      <c r="E296" s="72"/>
    </row>
    <row r="297" spans="1:5" ht="37.5" x14ac:dyDescent="0.25">
      <c r="A297" s="61" t="s">
        <v>465</v>
      </c>
      <c r="B297" s="47" t="s">
        <v>414</v>
      </c>
      <c r="C297" s="19" t="s">
        <v>19</v>
      </c>
      <c r="D297" s="71">
        <v>50</v>
      </c>
      <c r="E297" s="72"/>
    </row>
    <row r="298" spans="1:5" ht="93.75" x14ac:dyDescent="0.25">
      <c r="A298" s="61" t="s">
        <v>466</v>
      </c>
      <c r="B298" s="70" t="s">
        <v>415</v>
      </c>
      <c r="C298" s="19" t="s">
        <v>413</v>
      </c>
      <c r="D298" s="71">
        <v>0.5</v>
      </c>
      <c r="E298" s="72"/>
    </row>
    <row r="299" spans="1:5" ht="56.25" x14ac:dyDescent="0.25">
      <c r="A299" s="61" t="s">
        <v>467</v>
      </c>
      <c r="B299" s="47" t="s">
        <v>416</v>
      </c>
      <c r="C299" s="19" t="s">
        <v>19</v>
      </c>
      <c r="D299" s="71">
        <v>50</v>
      </c>
      <c r="E299" s="72"/>
    </row>
    <row r="300" spans="1:5" ht="37.5" x14ac:dyDescent="0.25">
      <c r="A300" s="61" t="s">
        <v>468</v>
      </c>
      <c r="B300" s="47" t="s">
        <v>417</v>
      </c>
      <c r="C300" s="19" t="s">
        <v>4</v>
      </c>
      <c r="D300" s="71">
        <v>150</v>
      </c>
      <c r="E300" s="72"/>
    </row>
    <row r="301" spans="1:5" ht="37.5" x14ac:dyDescent="0.25">
      <c r="A301" s="61" t="s">
        <v>469</v>
      </c>
      <c r="B301" s="47" t="s">
        <v>418</v>
      </c>
      <c r="C301" s="19" t="s">
        <v>4</v>
      </c>
      <c r="D301" s="71">
        <v>150</v>
      </c>
      <c r="E301" s="72"/>
    </row>
    <row r="302" spans="1:5" ht="37.5" x14ac:dyDescent="0.25">
      <c r="A302" s="61" t="s">
        <v>470</v>
      </c>
      <c r="B302" s="47" t="s">
        <v>419</v>
      </c>
      <c r="C302" s="19" t="s">
        <v>4</v>
      </c>
      <c r="D302" s="71">
        <v>150</v>
      </c>
      <c r="E302" s="72"/>
    </row>
    <row r="303" spans="1:5" ht="18.75" x14ac:dyDescent="0.25">
      <c r="A303" s="61" t="s">
        <v>471</v>
      </c>
      <c r="B303" s="70" t="s">
        <v>420</v>
      </c>
      <c r="C303" s="19" t="s">
        <v>4</v>
      </c>
      <c r="D303" s="71">
        <v>5</v>
      </c>
      <c r="E303" s="72"/>
    </row>
    <row r="304" spans="1:5" ht="26.25" customHeight="1" x14ac:dyDescent="0.25">
      <c r="A304" s="61" t="s">
        <v>472</v>
      </c>
      <c r="B304" s="47" t="s">
        <v>421</v>
      </c>
      <c r="C304" s="19" t="s">
        <v>422</v>
      </c>
      <c r="D304" s="71">
        <v>1</v>
      </c>
      <c r="E304" s="72"/>
    </row>
    <row r="305" spans="1:4" ht="18.75" x14ac:dyDescent="0.25">
      <c r="A305" s="4"/>
      <c r="B305" s="73"/>
      <c r="C305" s="74"/>
      <c r="D305" s="75"/>
    </row>
    <row r="306" spans="1:4" ht="18.75" x14ac:dyDescent="0.25">
      <c r="A306" s="4"/>
      <c r="B306" s="73"/>
      <c r="C306" s="74"/>
      <c r="D306" s="75"/>
    </row>
    <row r="307" spans="1:4" ht="18.75" x14ac:dyDescent="0.25">
      <c r="A307" s="4"/>
      <c r="B307" s="73"/>
      <c r="C307" s="74"/>
      <c r="D307" s="75"/>
    </row>
    <row r="308" spans="1:4" ht="18.75" x14ac:dyDescent="0.25">
      <c r="A308" s="5"/>
      <c r="B308" s="73"/>
      <c r="C308" s="74"/>
      <c r="D308" s="75"/>
    </row>
    <row r="309" spans="1:4" ht="18.75" x14ac:dyDescent="0.25">
      <c r="A309" s="4"/>
      <c r="B309" s="73"/>
      <c r="C309" s="62"/>
      <c r="D309" s="75"/>
    </row>
    <row r="310" spans="1:4" ht="18.75" x14ac:dyDescent="0.25">
      <c r="A310" s="4"/>
      <c r="B310" s="73"/>
      <c r="C310" s="74"/>
      <c r="D310" s="75"/>
    </row>
    <row r="311" spans="1:4" ht="18.75" x14ac:dyDescent="0.25">
      <c r="A311" s="4"/>
      <c r="B311" s="73"/>
      <c r="C311" s="74"/>
      <c r="D311" s="75"/>
    </row>
    <row r="312" spans="1:4" ht="15.75" x14ac:dyDescent="0.25">
      <c r="A312" s="4"/>
      <c r="B312" s="6"/>
      <c r="C312" s="62"/>
    </row>
    <row r="313" spans="1:4" ht="15.75" x14ac:dyDescent="0.25">
      <c r="A313" s="4"/>
      <c r="B313" s="6"/>
      <c r="C313" s="7"/>
    </row>
    <row r="314" spans="1:4" ht="15.75" x14ac:dyDescent="0.25">
      <c r="A314" s="4"/>
      <c r="B314" s="6"/>
      <c r="C314" s="7"/>
    </row>
    <row r="315" spans="1:4" ht="15.75" x14ac:dyDescent="0.25">
      <c r="A315" s="5"/>
      <c r="B315" s="6"/>
      <c r="C315" s="7"/>
    </row>
    <row r="316" spans="1:4" ht="15.75" x14ac:dyDescent="0.25">
      <c r="A316" s="4"/>
      <c r="B316" s="6"/>
      <c r="C316" s="4"/>
    </row>
    <row r="321" spans="1:4" ht="15.75" hidden="1" outlineLevel="1" x14ac:dyDescent="0.25">
      <c r="A321" s="5"/>
      <c r="B321" s="11" t="s">
        <v>33</v>
      </c>
      <c r="C321" s="11" t="s">
        <v>38</v>
      </c>
      <c r="D321" s="8"/>
    </row>
    <row r="322" spans="1:4" ht="15.75" hidden="1" outlineLevel="1" x14ac:dyDescent="0.25">
      <c r="A322" s="9"/>
      <c r="B322" s="11"/>
      <c r="C322" s="11"/>
      <c r="D322" s="9"/>
    </row>
    <row r="323" spans="1:4" ht="15.75" hidden="1" outlineLevel="1" x14ac:dyDescent="0.25">
      <c r="A323" s="4"/>
      <c r="B323" s="11" t="s">
        <v>34</v>
      </c>
      <c r="C323" s="11" t="s">
        <v>34</v>
      </c>
      <c r="D323" s="4"/>
    </row>
    <row r="324" spans="1:4" ht="15.75" hidden="1" outlineLevel="1" x14ac:dyDescent="0.25">
      <c r="A324" s="4"/>
      <c r="B324" s="11" t="s">
        <v>35</v>
      </c>
      <c r="C324" s="11" t="s">
        <v>181</v>
      </c>
      <c r="D324" s="4"/>
    </row>
    <row r="325" spans="1:4" ht="15.75" hidden="1" outlineLevel="1" x14ac:dyDescent="0.25">
      <c r="A325" s="4"/>
      <c r="B325" s="11"/>
      <c r="C325" s="11"/>
      <c r="D325" s="4"/>
    </row>
    <row r="326" spans="1:4" ht="15.75" hidden="1" outlineLevel="1" x14ac:dyDescent="0.25">
      <c r="A326" s="4"/>
      <c r="B326" s="11"/>
      <c r="C326" s="11"/>
      <c r="D326" s="4"/>
    </row>
    <row r="327" spans="1:4" ht="15.75" hidden="1" outlineLevel="1" x14ac:dyDescent="0.25">
      <c r="A327" s="4"/>
      <c r="B327" s="10" t="s">
        <v>36</v>
      </c>
      <c r="C327" s="10" t="s">
        <v>182</v>
      </c>
      <c r="D327" s="4"/>
    </row>
    <row r="328" spans="1:4" ht="15.75" hidden="1" outlineLevel="1" x14ac:dyDescent="0.25">
      <c r="A328" s="4"/>
      <c r="B328" s="10" t="s">
        <v>37</v>
      </c>
      <c r="C328" s="10" t="s">
        <v>39</v>
      </c>
      <c r="D328" s="4"/>
    </row>
    <row r="329" spans="1:4" ht="18.75" customHeight="1" collapsed="1" x14ac:dyDescent="0.25">
      <c r="A329" s="5"/>
      <c r="B329" s="6"/>
      <c r="C329" s="7"/>
      <c r="D329" s="8"/>
    </row>
    <row r="330" spans="1:4" ht="15.75" x14ac:dyDescent="0.25">
      <c r="A330" s="4"/>
      <c r="B330" s="6"/>
      <c r="C330" s="4"/>
    </row>
  </sheetData>
  <mergeCells count="25">
    <mergeCell ref="A18:E18"/>
    <mergeCell ref="A204:D204"/>
    <mergeCell ref="A178:E178"/>
    <mergeCell ref="A123:E123"/>
    <mergeCell ref="A99:E99"/>
    <mergeCell ref="A80:E80"/>
    <mergeCell ref="A22:E22"/>
    <mergeCell ref="A64:E64"/>
    <mergeCell ref="A160:E160"/>
    <mergeCell ref="A176:E176"/>
    <mergeCell ref="A51:E51"/>
    <mergeCell ref="A34:E34"/>
    <mergeCell ref="C1:E1"/>
    <mergeCell ref="A12:E14"/>
    <mergeCell ref="E15:E16"/>
    <mergeCell ref="A9:E11"/>
    <mergeCell ref="A15:A16"/>
    <mergeCell ref="B15:B16"/>
    <mergeCell ref="C15:C16"/>
    <mergeCell ref="D15:D16"/>
    <mergeCell ref="A262:E262"/>
    <mergeCell ref="A293:E293"/>
    <mergeCell ref="A291:E291"/>
    <mergeCell ref="A242:E242"/>
    <mergeCell ref="A240:E240"/>
  </mergeCells>
  <phoneticPr fontId="9" type="noConversion"/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Вар. 1</vt:lpstr>
      <vt:lpstr>'Вар.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SPeshikov@sposochi.ru</dc:creator>
  <cp:lastModifiedBy>User</cp:lastModifiedBy>
  <cp:lastPrinted>2024-07-24T09:21:42Z</cp:lastPrinted>
  <dcterms:created xsi:type="dcterms:W3CDTF">2023-07-18T09:57:08Z</dcterms:created>
  <dcterms:modified xsi:type="dcterms:W3CDTF">2024-08-02T09:19:06Z</dcterms:modified>
</cp:coreProperties>
</file>